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VereshhaginaNV\Desktop\Корректировка МП 2025\04_декабрь\"/>
    </mc:Choice>
  </mc:AlternateContent>
  <bookViews>
    <workbookView xWindow="0" yWindow="0" windowWidth="28800" windowHeight="12435" tabRatio="811"/>
  </bookViews>
  <sheets>
    <sheet name="СА" sheetId="1" r:id="rId1"/>
    <sheet name="ФасадыПП2" sheetId="17" r:id="rId2"/>
    <sheet name="Проекты ПП2" sheetId="10" r:id="rId3"/>
    <sheet name="лестницыПП2" sheetId="19" r:id="rId4"/>
    <sheet name="устойчПП2" sheetId="18" r:id="rId5"/>
    <sheet name="авр учПП2" sheetId="20" r:id="rId6"/>
    <sheet name="ПроектыПП4" sheetId="24" r:id="rId7"/>
    <sheet name="сохр устПП4" sheetId="12" r:id="rId8"/>
    <sheet name="ТеплообПП4" sheetId="21" r:id="rId9"/>
    <sheet name="АИТП ПП4" sheetId="16" r:id="rId10"/>
    <sheet name="Фасады ПП4" sheetId="14" r:id="rId11"/>
    <sheet name="Кровля мет ПП4" sheetId="15" r:id="rId12"/>
    <sheet name="Кровля мяг ПП4" sheetId="22" r:id="rId13"/>
    <sheet name="Балки ПП4" sheetId="23" r:id="rId14"/>
  </sheets>
  <externalReferences>
    <externalReference r:id="rId15"/>
  </externalReferences>
  <definedNames>
    <definedName name="_xlnm._FilterDatabase" localSheetId="9" hidden="1">'АИТП ПП4'!$A$5:$K$14</definedName>
    <definedName name="_xlnm._FilterDatabase" localSheetId="13" hidden="1">'Балки ПП4'!$A$5:$K$9</definedName>
    <definedName name="_xlnm._FilterDatabase" localSheetId="11" hidden="1">'Кровля мет ПП4'!$A$5:$K$13</definedName>
    <definedName name="_xlnm._FilterDatabase" localSheetId="12" hidden="1">'Кровля мяг ПП4'!$A$5:$K$12</definedName>
    <definedName name="_xlnm._FilterDatabase" localSheetId="6" hidden="1">ПроектыПП4!$A$5:$K$10</definedName>
    <definedName name="_xlnm._FilterDatabase" localSheetId="7" hidden="1">'сохр устПП4'!$A$5:$K$12</definedName>
    <definedName name="_xlnm._FilterDatabase" localSheetId="8" hidden="1">ТеплообПП4!$A$5:$K$9</definedName>
    <definedName name="_xlnm._FilterDatabase" localSheetId="10" hidden="1">'Фасады ПП4'!$A$5:$K$15</definedName>
    <definedName name="_xlnm._FilterDatabase" localSheetId="1" hidden="1">ФасадыПП2!$A$5:$K$9</definedName>
    <definedName name="E" localSheetId="9">#REF!</definedName>
    <definedName name="E" localSheetId="13">#REF!</definedName>
    <definedName name="E" localSheetId="11">#REF!</definedName>
    <definedName name="E" localSheetId="12">#REF!</definedName>
    <definedName name="E" localSheetId="6">#REF!</definedName>
    <definedName name="E" localSheetId="7">#REF!</definedName>
    <definedName name="E" localSheetId="8">#REF!</definedName>
    <definedName name="E" localSheetId="10">#REF!</definedName>
    <definedName name="E" localSheetId="1">#REF!</definedName>
    <definedName name="_xlnm.Print_Titles" localSheetId="9">'АИТП ПП4'!$5:$6</definedName>
    <definedName name="_xlnm.Print_Titles" localSheetId="13">'Балки ПП4'!$5:$6</definedName>
    <definedName name="_xlnm.Print_Titles" localSheetId="11">'Кровля мет ПП4'!$5:$6</definedName>
    <definedName name="_xlnm.Print_Titles" localSheetId="12">'Кровля мяг ПП4'!$5:$6</definedName>
    <definedName name="_xlnm.Print_Titles" localSheetId="6">ПроектыПП4!$5:$6</definedName>
    <definedName name="_xlnm.Print_Titles" localSheetId="0">СА!$A:$E,СА!$7:$11</definedName>
    <definedName name="_xlnm.Print_Titles" localSheetId="7">'сохр устПП4'!$5:$6</definedName>
    <definedName name="_xlnm.Print_Titles" localSheetId="8">ТеплообПП4!$5:$6</definedName>
    <definedName name="_xlnm.Print_Titles" localSheetId="10">'Фасады ПП4'!$5:$6</definedName>
    <definedName name="_xlnm.Print_Titles" localSheetId="1">ФасадыПП2!$5:$6</definedName>
    <definedName name="Каб.под" localSheetId="9">#REF!</definedName>
    <definedName name="Каб.под" localSheetId="13">#REF!</definedName>
    <definedName name="Каб.под" localSheetId="11">#REF!</definedName>
    <definedName name="Каб.под" localSheetId="12">#REF!</definedName>
    <definedName name="Каб.под" localSheetId="6">#REF!</definedName>
    <definedName name="Каб.под" localSheetId="7">#REF!</definedName>
    <definedName name="Каб.под" localSheetId="8">#REF!</definedName>
    <definedName name="Каб.под" localSheetId="10">#REF!</definedName>
    <definedName name="Каб.под" localSheetId="1">#REF!</definedName>
    <definedName name="М5" localSheetId="9">#REF!</definedName>
    <definedName name="М5" localSheetId="13">#REF!</definedName>
    <definedName name="М5" localSheetId="11">#REF!</definedName>
    <definedName name="М5" localSheetId="12">#REF!</definedName>
    <definedName name="М5" localSheetId="6">#REF!</definedName>
    <definedName name="М5" localSheetId="7">#REF!</definedName>
    <definedName name="М5" localSheetId="8">#REF!</definedName>
    <definedName name="М5" localSheetId="10">#REF!</definedName>
    <definedName name="М5" localSheetId="1">#REF!</definedName>
    <definedName name="_xlnm.Print_Area" localSheetId="5">'авр учПП2'!$A$1:$K$10</definedName>
    <definedName name="_xlnm.Print_Area" localSheetId="9">'АИТП ПП4'!$A$1:$K$19</definedName>
    <definedName name="_xlnm.Print_Area" localSheetId="13">'Балки ПП4'!$A$1:$K$10</definedName>
    <definedName name="_xlnm.Print_Area" localSheetId="11">'Кровля мет ПП4'!$A$1:$K$16</definedName>
    <definedName name="_xlnm.Print_Area" localSheetId="12">'Кровля мяг ПП4'!$A$1:$K$13</definedName>
    <definedName name="_xlnm.Print_Area" localSheetId="3">лестницыПП2!$A$1:$K$11</definedName>
    <definedName name="_xlnm.Print_Area" localSheetId="2">'Проекты ПП2'!$A$1:$K$23</definedName>
    <definedName name="_xlnm.Print_Area" localSheetId="6">ПроектыПП4!$A$1:$K$29</definedName>
    <definedName name="_xlnm.Print_Area" localSheetId="0">СА!$A$1:$AB$97</definedName>
    <definedName name="_xlnm.Print_Area" localSheetId="7">'сохр устПП4'!$A$1:$K$22</definedName>
    <definedName name="_xlnm.Print_Area" localSheetId="8">ТеплообПП4!$A$1:$K$10</definedName>
    <definedName name="_xlnm.Print_Area" localSheetId="4">устойчПП2!$A$1:$K$11</definedName>
    <definedName name="_xlnm.Print_Area" localSheetId="10">'Фасады ПП4'!$A$1:$K$25</definedName>
    <definedName name="_xlnm.Print_Area" localSheetId="1">ФасадыПП2!$A$1:$K$10</definedName>
    <definedName name="отопление" localSheetId="9">#REF!</definedName>
    <definedName name="отопление" localSheetId="13">#REF!</definedName>
    <definedName name="отопление" localSheetId="11">#REF!</definedName>
    <definedName name="отопление" localSheetId="12">#REF!</definedName>
    <definedName name="отопление" localSheetId="6">#REF!</definedName>
    <definedName name="отопление" localSheetId="7">#REF!</definedName>
    <definedName name="отопление" localSheetId="8">#REF!</definedName>
    <definedName name="отопление" localSheetId="10">#REF!</definedName>
    <definedName name="отопление" localSheetId="1">#REF!</definedName>
  </definedNames>
  <calcPr calcId="152511"/>
</workbook>
</file>

<file path=xl/calcChain.xml><?xml version="1.0" encoding="utf-8"?>
<calcChain xmlns="http://schemas.openxmlformats.org/spreadsheetml/2006/main">
  <c r="V57" i="1" l="1"/>
  <c r="V58" i="1"/>
  <c r="V59" i="1"/>
  <c r="V60" i="1"/>
  <c r="V61" i="1"/>
  <c r="V56" i="1"/>
  <c r="G57" i="1"/>
  <c r="G58" i="1"/>
  <c r="G59" i="1"/>
  <c r="G60" i="1"/>
  <c r="G61" i="1"/>
  <c r="G56" i="1"/>
  <c r="U79" i="1" l="1"/>
  <c r="I13" i="22" l="1"/>
  <c r="M79" i="1"/>
  <c r="U68" i="1" l="1"/>
  <c r="J26" i="24"/>
  <c r="K26" i="24"/>
  <c r="K25" i="24"/>
  <c r="J25" i="24"/>
  <c r="I28" i="24"/>
  <c r="H28" i="24"/>
  <c r="G28" i="24"/>
  <c r="F28" i="24"/>
  <c r="K27" i="24"/>
  <c r="J27" i="24"/>
  <c r="K24" i="24"/>
  <c r="J24" i="24"/>
  <c r="K23" i="24"/>
  <c r="J23" i="24"/>
  <c r="K22" i="24"/>
  <c r="J22" i="24"/>
  <c r="K21" i="24"/>
  <c r="J21" i="24"/>
  <c r="K20" i="24"/>
  <c r="J20" i="24"/>
  <c r="K19" i="24"/>
  <c r="J19" i="24"/>
  <c r="K18" i="24"/>
  <c r="J18" i="24"/>
  <c r="K17" i="24"/>
  <c r="J17" i="24"/>
  <c r="K16" i="24"/>
  <c r="J16" i="24"/>
  <c r="K15" i="24"/>
  <c r="J15" i="24"/>
  <c r="K14" i="24"/>
  <c r="J14" i="24"/>
  <c r="K13" i="24"/>
  <c r="J13" i="24"/>
  <c r="K12" i="24"/>
  <c r="J12" i="24"/>
  <c r="K11" i="24"/>
  <c r="J11" i="24"/>
  <c r="K10" i="24"/>
  <c r="J10" i="24"/>
  <c r="K9" i="24"/>
  <c r="J9" i="24"/>
  <c r="J28" i="24" s="1"/>
  <c r="K28" i="24" l="1"/>
  <c r="U90" i="1" l="1"/>
  <c r="M90" i="1"/>
  <c r="M82" i="1" l="1"/>
  <c r="Z96" i="1" l="1"/>
  <c r="Y96" i="1"/>
  <c r="X96" i="1"/>
  <c r="J11" i="15" l="1"/>
  <c r="K11" i="15"/>
  <c r="K9" i="23"/>
  <c r="K10" i="23" s="1"/>
  <c r="J9" i="23"/>
  <c r="I9" i="23"/>
  <c r="H9" i="23"/>
  <c r="I10" i="23"/>
  <c r="H10" i="23"/>
  <c r="G10" i="23"/>
  <c r="F10" i="23"/>
  <c r="J10" i="23"/>
  <c r="J11" i="22"/>
  <c r="K11" i="22"/>
  <c r="J10" i="22"/>
  <c r="K10" i="22"/>
  <c r="J12" i="22"/>
  <c r="K12" i="22"/>
  <c r="K9" i="22"/>
  <c r="J9" i="22"/>
  <c r="H13" i="22"/>
  <c r="G13" i="22"/>
  <c r="F13" i="22"/>
  <c r="F25" i="14"/>
  <c r="I19" i="16"/>
  <c r="I10" i="21"/>
  <c r="H10" i="21"/>
  <c r="G10" i="21"/>
  <c r="F10" i="21"/>
  <c r="K9" i="21"/>
  <c r="K10" i="21" s="1"/>
  <c r="J9" i="21"/>
  <c r="J10" i="21" s="1"/>
  <c r="K13" i="22" l="1"/>
  <c r="J13" i="22"/>
  <c r="K17" i="12" l="1"/>
  <c r="J17" i="12"/>
  <c r="J9" i="20" l="1"/>
  <c r="K9" i="20"/>
  <c r="I10" i="20"/>
  <c r="H10" i="20"/>
  <c r="G10" i="20"/>
  <c r="F10" i="20"/>
  <c r="K10" i="20"/>
  <c r="J10" i="20"/>
  <c r="K10" i="19"/>
  <c r="K9" i="19"/>
  <c r="J10" i="19"/>
  <c r="J11" i="19" s="1"/>
  <c r="J9" i="19"/>
  <c r="I10" i="19"/>
  <c r="I11" i="19" s="1"/>
  <c r="H11" i="19"/>
  <c r="G11" i="19"/>
  <c r="F11" i="19"/>
  <c r="K11" i="19" l="1"/>
  <c r="K10" i="18" l="1"/>
  <c r="J10" i="18"/>
  <c r="I9" i="18"/>
  <c r="H9" i="18"/>
  <c r="I11" i="18"/>
  <c r="H11" i="18"/>
  <c r="G11" i="18"/>
  <c r="F11" i="18"/>
  <c r="K11" i="18"/>
  <c r="J11" i="18"/>
  <c r="I10" i="17"/>
  <c r="H10" i="17"/>
  <c r="G10" i="17"/>
  <c r="F10" i="17"/>
  <c r="K9" i="17"/>
  <c r="K10" i="17" s="1"/>
  <c r="J9" i="17"/>
  <c r="J10" i="17" s="1"/>
  <c r="K21" i="10" l="1"/>
  <c r="I21" i="10"/>
  <c r="K22" i="10"/>
  <c r="G96" i="1"/>
  <c r="K97" i="1"/>
  <c r="J97" i="1"/>
  <c r="U43" i="1" l="1"/>
  <c r="M67" i="1"/>
  <c r="X77" i="1"/>
  <c r="U77" i="1"/>
  <c r="U75" i="1"/>
  <c r="U73" i="1"/>
  <c r="U74" i="1"/>
  <c r="U69" i="1"/>
  <c r="U25" i="1"/>
  <c r="U24" i="1"/>
  <c r="U19" i="1"/>
  <c r="U14" i="1"/>
  <c r="F31" i="1" l="1"/>
  <c r="U27" i="1"/>
  <c r="F27" i="1"/>
  <c r="N67" i="1" l="1"/>
  <c r="X27" i="1" l="1"/>
  <c r="O95" i="1" l="1"/>
  <c r="O97" i="1" s="1"/>
  <c r="U31" i="1" l="1"/>
  <c r="X31" i="1"/>
  <c r="I16" i="15" l="1"/>
  <c r="H16" i="15"/>
  <c r="G16" i="15"/>
  <c r="F16" i="15"/>
  <c r="J14" i="15"/>
  <c r="K14" i="15"/>
  <c r="J15" i="15"/>
  <c r="K15" i="15"/>
  <c r="J10" i="15"/>
  <c r="K10" i="15"/>
  <c r="J12" i="15"/>
  <c r="K12" i="15"/>
  <c r="J13" i="15"/>
  <c r="K13" i="15"/>
  <c r="K9" i="15"/>
  <c r="J9" i="15"/>
  <c r="J11" i="14"/>
  <c r="K11" i="14"/>
  <c r="J10" i="14"/>
  <c r="K10" i="14"/>
  <c r="J12" i="14"/>
  <c r="K12" i="14"/>
  <c r="J13" i="14"/>
  <c r="K13" i="14"/>
  <c r="J14" i="14"/>
  <c r="K14" i="14"/>
  <c r="J15" i="14"/>
  <c r="K15" i="14"/>
  <c r="J16" i="14"/>
  <c r="K16" i="14"/>
  <c r="J17" i="14"/>
  <c r="K17" i="14"/>
  <c r="J18" i="14"/>
  <c r="K18" i="14"/>
  <c r="J19" i="14"/>
  <c r="K19" i="14"/>
  <c r="J20" i="14"/>
  <c r="K20" i="14"/>
  <c r="J21" i="14"/>
  <c r="K21" i="14"/>
  <c r="J22" i="14"/>
  <c r="K22" i="14"/>
  <c r="J23" i="14"/>
  <c r="K23" i="14"/>
  <c r="J24" i="14"/>
  <c r="K24" i="14"/>
  <c r="H19" i="16"/>
  <c r="G19" i="16"/>
  <c r="F19" i="16"/>
  <c r="K18" i="16"/>
  <c r="J18" i="16"/>
  <c r="K17" i="16"/>
  <c r="J17" i="16"/>
  <c r="K16" i="16"/>
  <c r="J16" i="16"/>
  <c r="K15" i="16"/>
  <c r="J15" i="16"/>
  <c r="K14" i="16"/>
  <c r="J14" i="16"/>
  <c r="K13" i="16"/>
  <c r="J13" i="16"/>
  <c r="K12" i="16"/>
  <c r="J12" i="16"/>
  <c r="K11" i="16"/>
  <c r="J11" i="16"/>
  <c r="K10" i="16"/>
  <c r="J10" i="16"/>
  <c r="K9" i="16"/>
  <c r="K19" i="16" s="1"/>
  <c r="J9" i="16"/>
  <c r="J19" i="16" s="1"/>
  <c r="J16" i="15" l="1"/>
  <c r="K16" i="15"/>
  <c r="K18" i="12"/>
  <c r="J18" i="12"/>
  <c r="K10" i="12"/>
  <c r="K11" i="12"/>
  <c r="K12" i="12"/>
  <c r="K13" i="12"/>
  <c r="K14" i="12"/>
  <c r="K15" i="12"/>
  <c r="K16" i="12"/>
  <c r="K19" i="12"/>
  <c r="K20" i="12"/>
  <c r="K21" i="12"/>
  <c r="J10" i="12"/>
  <c r="J11" i="12"/>
  <c r="J12" i="12"/>
  <c r="J13" i="12"/>
  <c r="J14" i="12"/>
  <c r="J15" i="12"/>
  <c r="J16" i="12"/>
  <c r="J19" i="12"/>
  <c r="J20" i="12"/>
  <c r="J21" i="12"/>
  <c r="F22" i="12"/>
  <c r="I25" i="14" l="1"/>
  <c r="H25" i="14"/>
  <c r="G25" i="14"/>
  <c r="K9" i="14"/>
  <c r="K25" i="14" s="1"/>
  <c r="J9" i="14"/>
  <c r="J25" i="14" s="1"/>
  <c r="I22" i="12"/>
  <c r="H22" i="12"/>
  <c r="G22" i="12"/>
  <c r="K9" i="12"/>
  <c r="K22" i="12" s="1"/>
  <c r="J9" i="12"/>
  <c r="J22" i="12" s="1"/>
  <c r="I23" i="10" l="1"/>
  <c r="G23" i="10"/>
  <c r="U88" i="1" l="1"/>
  <c r="G29" i="1"/>
  <c r="G30" i="1"/>
  <c r="F14" i="1"/>
  <c r="K20" i="10" l="1"/>
  <c r="K19" i="10"/>
  <c r="K18" i="10"/>
  <c r="K17" i="10"/>
  <c r="K16" i="10"/>
  <c r="K15" i="10"/>
  <c r="K14" i="10"/>
  <c r="K13" i="10"/>
  <c r="K12" i="10"/>
  <c r="K11" i="10"/>
  <c r="K10" i="10"/>
  <c r="K9" i="10"/>
  <c r="K23" i="10" s="1"/>
  <c r="F23" i="10"/>
  <c r="W31" i="1" l="1"/>
  <c r="V31" i="1" s="1"/>
  <c r="I67" i="1" l="1"/>
  <c r="X75" i="1"/>
  <c r="U76" i="1"/>
  <c r="H74" i="1"/>
  <c r="G74" i="1" s="1"/>
  <c r="H75" i="1"/>
  <c r="G75" i="1" s="1"/>
  <c r="H76" i="1"/>
  <c r="G76" i="1" s="1"/>
  <c r="H77" i="1"/>
  <c r="G77" i="1" s="1"/>
  <c r="U42" i="1"/>
  <c r="U28" i="1"/>
  <c r="X40" i="1" l="1"/>
  <c r="H64" i="1" l="1"/>
  <c r="L95" i="1" l="1"/>
  <c r="K95" i="1"/>
  <c r="J95" i="1"/>
  <c r="I95" i="1"/>
  <c r="H96" i="1"/>
  <c r="H95" i="1"/>
  <c r="N95" i="1"/>
  <c r="M95" i="1"/>
  <c r="W96" i="1"/>
  <c r="AA95" i="1"/>
  <c r="Z95" i="1"/>
  <c r="Y95" i="1"/>
  <c r="X95" i="1"/>
  <c r="W95" i="1" l="1"/>
  <c r="M13" i="1" l="1"/>
  <c r="W75" i="1" l="1"/>
  <c r="V75" i="1" s="1"/>
  <c r="W76" i="1"/>
  <c r="V76" i="1" s="1"/>
  <c r="X73" i="1" l="1"/>
  <c r="X74" i="1"/>
  <c r="U70" i="1"/>
  <c r="U71" i="1"/>
  <c r="U72" i="1"/>
  <c r="AA67" i="1"/>
  <c r="Z67" i="1"/>
  <c r="Y67" i="1"/>
  <c r="P67" i="1"/>
  <c r="O67" i="1"/>
  <c r="L67" i="1"/>
  <c r="K67" i="1"/>
  <c r="J67" i="1"/>
  <c r="X79" i="1"/>
  <c r="X69" i="1"/>
  <c r="X70" i="1"/>
  <c r="X71" i="1"/>
  <c r="X72" i="1"/>
  <c r="X68" i="1"/>
  <c r="U57" i="1"/>
  <c r="U59" i="1"/>
  <c r="U61" i="1"/>
  <c r="U56" i="1"/>
  <c r="U64" i="1"/>
  <c r="X67" i="1" l="1"/>
  <c r="W74" i="1"/>
  <c r="V74" i="1" s="1"/>
  <c r="U30" i="1"/>
  <c r="P25" i="1"/>
  <c r="O25" i="1"/>
  <c r="AA13" i="1"/>
  <c r="Z13" i="1"/>
  <c r="Y13" i="1"/>
  <c r="L13" i="1"/>
  <c r="K13" i="1"/>
  <c r="J13" i="1"/>
  <c r="I13" i="1"/>
  <c r="U15" i="1"/>
  <c r="U16" i="1"/>
  <c r="U17" i="1"/>
  <c r="U20" i="1"/>
  <c r="U21" i="1"/>
  <c r="U22" i="1"/>
  <c r="U23" i="1"/>
  <c r="O54" i="1" l="1"/>
  <c r="N54" i="1"/>
  <c r="X94" i="1" l="1"/>
  <c r="W94" i="1" s="1"/>
  <c r="V94" i="1" s="1"/>
  <c r="H94" i="1"/>
  <c r="G94" i="1" s="1"/>
  <c r="AA93" i="1"/>
  <c r="Z93" i="1"/>
  <c r="Y93" i="1"/>
  <c r="M93" i="1"/>
  <c r="L93" i="1"/>
  <c r="K93" i="1"/>
  <c r="J93" i="1"/>
  <c r="I93" i="1"/>
  <c r="X92" i="1"/>
  <c r="AA91" i="1"/>
  <c r="Z91" i="1"/>
  <c r="Y91" i="1"/>
  <c r="M91" i="1"/>
  <c r="L91" i="1"/>
  <c r="K91" i="1"/>
  <c r="J91" i="1"/>
  <c r="X90" i="1"/>
  <c r="W90" i="1" s="1"/>
  <c r="H90" i="1"/>
  <c r="AA89" i="1"/>
  <c r="Z89" i="1"/>
  <c r="Y89" i="1"/>
  <c r="M89" i="1"/>
  <c r="I89" i="1"/>
  <c r="X88" i="1"/>
  <c r="H88" i="1"/>
  <c r="G88" i="1" s="1"/>
  <c r="AA87" i="1"/>
  <c r="Z87" i="1"/>
  <c r="Y87" i="1"/>
  <c r="P87" i="1"/>
  <c r="O87" i="1"/>
  <c r="N87" i="1"/>
  <c r="M87" i="1"/>
  <c r="L87" i="1"/>
  <c r="K87" i="1"/>
  <c r="J87" i="1"/>
  <c r="I87" i="1"/>
  <c r="X86" i="1"/>
  <c r="W86" i="1" s="1"/>
  <c r="H86" i="1"/>
  <c r="AA85" i="1"/>
  <c r="Z85" i="1"/>
  <c r="Y85" i="1"/>
  <c r="P85" i="1"/>
  <c r="O85" i="1"/>
  <c r="N85" i="1"/>
  <c r="M85" i="1"/>
  <c r="L85" i="1"/>
  <c r="K85" i="1"/>
  <c r="J85" i="1"/>
  <c r="I85" i="1"/>
  <c r="Y84" i="1"/>
  <c r="W84" i="1" s="1"/>
  <c r="W83" i="1" s="1"/>
  <c r="H84" i="1"/>
  <c r="AA83" i="1"/>
  <c r="Z83" i="1"/>
  <c r="X83" i="1"/>
  <c r="P83" i="1"/>
  <c r="O83" i="1"/>
  <c r="N83" i="1"/>
  <c r="M83" i="1"/>
  <c r="L83" i="1"/>
  <c r="K83" i="1"/>
  <c r="J83" i="1"/>
  <c r="I83" i="1"/>
  <c r="H83" i="1"/>
  <c r="X82" i="1"/>
  <c r="W82" i="1" s="1"/>
  <c r="W81" i="1" s="1"/>
  <c r="P82" i="1"/>
  <c r="P81" i="1" s="1"/>
  <c r="O82" i="1"/>
  <c r="O81" i="1" s="1"/>
  <c r="H82" i="1"/>
  <c r="H81" i="1" s="1"/>
  <c r="AA81" i="1"/>
  <c r="Z81" i="1"/>
  <c r="Y81" i="1"/>
  <c r="N81" i="1"/>
  <c r="M81" i="1"/>
  <c r="L81" i="1"/>
  <c r="K81" i="1"/>
  <c r="J81" i="1"/>
  <c r="I81" i="1"/>
  <c r="V80" i="1"/>
  <c r="U80" i="1"/>
  <c r="T79" i="1"/>
  <c r="H79" i="1"/>
  <c r="G79" i="1" s="1"/>
  <c r="AA78" i="1"/>
  <c r="AA80" i="1" s="1"/>
  <c r="Z78" i="1"/>
  <c r="Z80" i="1" s="1"/>
  <c r="Y78" i="1"/>
  <c r="Y80" i="1" s="1"/>
  <c r="U78" i="1"/>
  <c r="T78" i="1"/>
  <c r="M78" i="1"/>
  <c r="M80" i="1" s="1"/>
  <c r="L78" i="1"/>
  <c r="L80" i="1" s="1"/>
  <c r="K78" i="1"/>
  <c r="K80" i="1" s="1"/>
  <c r="J78" i="1"/>
  <c r="J80" i="1" s="1"/>
  <c r="I78" i="1"/>
  <c r="F78" i="1"/>
  <c r="E78" i="1"/>
  <c r="H73" i="1"/>
  <c r="G73" i="1" s="1"/>
  <c r="H72" i="1"/>
  <c r="G72" i="1" s="1"/>
  <c r="H71" i="1"/>
  <c r="G71" i="1" s="1"/>
  <c r="H70" i="1"/>
  <c r="G70" i="1" s="1"/>
  <c r="W69" i="1"/>
  <c r="H69" i="1"/>
  <c r="G69" i="1" s="1"/>
  <c r="W68" i="1"/>
  <c r="S68" i="1"/>
  <c r="H68" i="1"/>
  <c r="G68" i="1" s="1"/>
  <c r="B68" i="1"/>
  <c r="H67" i="1"/>
  <c r="AA64" i="1"/>
  <c r="W64" i="1" s="1"/>
  <c r="AA63" i="1"/>
  <c r="H63" i="1"/>
  <c r="U62" i="1"/>
  <c r="P62" i="1"/>
  <c r="L62" i="1"/>
  <c r="H62" i="1" s="1"/>
  <c r="F62" i="1"/>
  <c r="AA61" i="1"/>
  <c r="W61" i="1" s="1"/>
  <c r="Q61" i="1"/>
  <c r="H61" i="1"/>
  <c r="P60" i="1"/>
  <c r="L60" i="1"/>
  <c r="H60" i="1" s="1"/>
  <c r="F60" i="1"/>
  <c r="U60" i="1" s="1"/>
  <c r="AA59" i="1"/>
  <c r="W59" i="1" s="1"/>
  <c r="H59" i="1"/>
  <c r="P58" i="1"/>
  <c r="L58" i="1"/>
  <c r="H58" i="1" s="1"/>
  <c r="F58" i="1"/>
  <c r="U58" i="1" s="1"/>
  <c r="AA57" i="1"/>
  <c r="W57" i="1" s="1"/>
  <c r="O57" i="1"/>
  <c r="N57" i="1"/>
  <c r="M57" i="1"/>
  <c r="H57" i="1"/>
  <c r="AA56" i="1"/>
  <c r="O56" i="1"/>
  <c r="N56" i="1"/>
  <c r="M56" i="1"/>
  <c r="H56" i="1"/>
  <c r="U55" i="1"/>
  <c r="P55" i="1"/>
  <c r="L55" i="1"/>
  <c r="K55" i="1"/>
  <c r="K54" i="1" s="1"/>
  <c r="J55" i="1"/>
  <c r="J54" i="1" s="1"/>
  <c r="I55" i="1"/>
  <c r="F55" i="1"/>
  <c r="Z54" i="1"/>
  <c r="Y54" i="1"/>
  <c r="X54" i="1"/>
  <c r="M54" i="1"/>
  <c r="I54" i="1"/>
  <c r="AA53" i="1"/>
  <c r="W53" i="1" s="1"/>
  <c r="O53" i="1"/>
  <c r="N53" i="1"/>
  <c r="M53" i="1"/>
  <c r="H53" i="1"/>
  <c r="AA52" i="1"/>
  <c r="W52" i="1" s="1"/>
  <c r="O52" i="1"/>
  <c r="N52" i="1"/>
  <c r="M52" i="1"/>
  <c r="H52" i="1"/>
  <c r="Y51" i="1"/>
  <c r="X51" i="1"/>
  <c r="L51" i="1"/>
  <c r="J51" i="1"/>
  <c r="I51" i="1"/>
  <c r="AA50" i="1"/>
  <c r="W50" i="1" s="1"/>
  <c r="U50" i="1"/>
  <c r="M50" i="1"/>
  <c r="I50" i="1"/>
  <c r="H50" i="1" s="1"/>
  <c r="G50" i="1" s="1"/>
  <c r="AA49" i="1"/>
  <c r="W49" i="1" s="1"/>
  <c r="U49" i="1"/>
  <c r="O49" i="1"/>
  <c r="N49" i="1"/>
  <c r="I49" i="1"/>
  <c r="M49" i="1" s="1"/>
  <c r="AA48" i="1"/>
  <c r="W48" i="1" s="1"/>
  <c r="U48" i="1"/>
  <c r="O48" i="1"/>
  <c r="N48" i="1"/>
  <c r="I48" i="1"/>
  <c r="M48" i="1" s="1"/>
  <c r="AA47" i="1"/>
  <c r="U47" i="1"/>
  <c r="O47" i="1"/>
  <c r="N47" i="1"/>
  <c r="I47" i="1"/>
  <c r="H47" i="1" s="1"/>
  <c r="G47" i="1" s="1"/>
  <c r="AA46" i="1"/>
  <c r="W46" i="1" s="1"/>
  <c r="U46" i="1"/>
  <c r="O46" i="1"/>
  <c r="N46" i="1"/>
  <c r="I46" i="1"/>
  <c r="AA45" i="1"/>
  <c r="W45" i="1" s="1"/>
  <c r="O45" i="1"/>
  <c r="N45" i="1"/>
  <c r="I45" i="1"/>
  <c r="H45" i="1" s="1"/>
  <c r="X44" i="1"/>
  <c r="W44" i="1" s="1"/>
  <c r="P44" i="1"/>
  <c r="P41" i="1" s="1"/>
  <c r="O44" i="1"/>
  <c r="N44" i="1"/>
  <c r="H44" i="1"/>
  <c r="X43" i="1"/>
  <c r="W43" i="1" s="1"/>
  <c r="P43" i="1"/>
  <c r="O43" i="1"/>
  <c r="N43" i="1"/>
  <c r="H43" i="1"/>
  <c r="G43" i="1" s="1"/>
  <c r="X42" i="1"/>
  <c r="W42" i="1" s="1"/>
  <c r="P42" i="1"/>
  <c r="O42" i="1"/>
  <c r="N42" i="1"/>
  <c r="H42" i="1"/>
  <c r="G42" i="1" s="1"/>
  <c r="Z41" i="1"/>
  <c r="Z65" i="1" s="1"/>
  <c r="Y41" i="1"/>
  <c r="M41" i="1"/>
  <c r="M65" i="1" s="1"/>
  <c r="L41" i="1"/>
  <c r="K41" i="1"/>
  <c r="J41" i="1"/>
  <c r="I41" i="1"/>
  <c r="W40" i="1"/>
  <c r="U40" i="1"/>
  <c r="P40" i="1"/>
  <c r="O40" i="1"/>
  <c r="N40" i="1"/>
  <c r="H40" i="1"/>
  <c r="G40" i="1" s="1"/>
  <c r="X39" i="1"/>
  <c r="W39" i="1" s="1"/>
  <c r="U39" i="1"/>
  <c r="P39" i="1"/>
  <c r="O39" i="1"/>
  <c r="N39" i="1"/>
  <c r="H39" i="1"/>
  <c r="X38" i="1"/>
  <c r="W38" i="1" s="1"/>
  <c r="U38" i="1"/>
  <c r="S38" i="1"/>
  <c r="H38" i="1"/>
  <c r="G38" i="1" s="1"/>
  <c r="X37" i="1"/>
  <c r="W37" i="1" s="1"/>
  <c r="U37" i="1"/>
  <c r="S37" i="1"/>
  <c r="H37" i="1"/>
  <c r="G37" i="1" s="1"/>
  <c r="X36" i="1"/>
  <c r="W36" i="1" s="1"/>
  <c r="U36" i="1"/>
  <c r="P36" i="1"/>
  <c r="O36" i="1"/>
  <c r="N36" i="1"/>
  <c r="H36" i="1"/>
  <c r="G36" i="1" s="1"/>
  <c r="M35" i="1"/>
  <c r="I35" i="1"/>
  <c r="H35" i="1" s="1"/>
  <c r="F35" i="1"/>
  <c r="P34" i="1"/>
  <c r="O34" i="1"/>
  <c r="N34" i="1"/>
  <c r="M34" i="1"/>
  <c r="L34" i="1"/>
  <c r="K34" i="1"/>
  <c r="J34" i="1"/>
  <c r="P31" i="1"/>
  <c r="O31" i="1"/>
  <c r="N31" i="1"/>
  <c r="H31" i="1"/>
  <c r="G31" i="1" s="1"/>
  <c r="X30" i="1"/>
  <c r="W30" i="1" s="1"/>
  <c r="W29" i="1" s="1"/>
  <c r="H30" i="1"/>
  <c r="H29" i="1" s="1"/>
  <c r="Z29" i="1"/>
  <c r="Y29" i="1"/>
  <c r="V29" i="1"/>
  <c r="U29" i="1"/>
  <c r="M29" i="1"/>
  <c r="L29" i="1"/>
  <c r="K29" i="1"/>
  <c r="J29" i="1"/>
  <c r="I29" i="1"/>
  <c r="F29" i="1"/>
  <c r="Y28" i="1"/>
  <c r="Y26" i="1" s="1"/>
  <c r="X28" i="1"/>
  <c r="H28" i="1"/>
  <c r="G28" i="1" s="1"/>
  <c r="P27" i="1"/>
  <c r="P26" i="1" s="1"/>
  <c r="O27" i="1"/>
  <c r="O26" i="1" s="1"/>
  <c r="H27" i="1"/>
  <c r="G27" i="1" s="1"/>
  <c r="AA26" i="1"/>
  <c r="AA32" i="1" s="1"/>
  <c r="Z26" i="1"/>
  <c r="Z32" i="1" s="1"/>
  <c r="U26" i="1"/>
  <c r="N26" i="1"/>
  <c r="M26" i="1"/>
  <c r="M32" i="1" s="1"/>
  <c r="L26" i="1"/>
  <c r="L32" i="1" s="1"/>
  <c r="K26" i="1"/>
  <c r="K32" i="1" s="1"/>
  <c r="J26" i="1"/>
  <c r="I26" i="1"/>
  <c r="I32" i="1" s="1"/>
  <c r="F26" i="1"/>
  <c r="X25" i="1"/>
  <c r="H25" i="1"/>
  <c r="G25" i="1" s="1"/>
  <c r="X24" i="1"/>
  <c r="W24" i="1" s="1"/>
  <c r="V24" i="1" s="1"/>
  <c r="Q24" i="1"/>
  <c r="P24" i="1"/>
  <c r="O24" i="1"/>
  <c r="H24" i="1"/>
  <c r="G24" i="1" s="1"/>
  <c r="X23" i="1"/>
  <c r="W23" i="1" s="1"/>
  <c r="P23" i="1"/>
  <c r="O23" i="1"/>
  <c r="H23" i="1"/>
  <c r="G23" i="1" s="1"/>
  <c r="X22" i="1"/>
  <c r="W22" i="1" s="1"/>
  <c r="P22" i="1"/>
  <c r="O22" i="1"/>
  <c r="N22" i="1"/>
  <c r="H22" i="1"/>
  <c r="G22" i="1" s="1"/>
  <c r="X21" i="1"/>
  <c r="W21" i="1" s="1"/>
  <c r="V21" i="1" s="1"/>
  <c r="P21" i="1"/>
  <c r="O21" i="1"/>
  <c r="N21" i="1"/>
  <c r="H21" i="1"/>
  <c r="G21" i="1" s="1"/>
  <c r="X20" i="1"/>
  <c r="W20" i="1" s="1"/>
  <c r="P20" i="1"/>
  <c r="O20" i="1"/>
  <c r="N20" i="1"/>
  <c r="H20" i="1"/>
  <c r="G20" i="1" s="1"/>
  <c r="X19" i="1"/>
  <c r="W19" i="1" s="1"/>
  <c r="P19" i="1"/>
  <c r="O19" i="1"/>
  <c r="N19" i="1"/>
  <c r="H19" i="1"/>
  <c r="G19" i="1" s="1"/>
  <c r="X18" i="1"/>
  <c r="W18" i="1" s="1"/>
  <c r="V18" i="1" s="1"/>
  <c r="P18" i="1"/>
  <c r="O18" i="1"/>
  <c r="N18" i="1"/>
  <c r="H18" i="1"/>
  <c r="G18" i="1" s="1"/>
  <c r="X17" i="1"/>
  <c r="W17" i="1" s="1"/>
  <c r="P17" i="1"/>
  <c r="O17" i="1"/>
  <c r="N17" i="1"/>
  <c r="H17" i="1"/>
  <c r="X16" i="1"/>
  <c r="W16" i="1" s="1"/>
  <c r="V16" i="1" s="1"/>
  <c r="P16" i="1"/>
  <c r="O16" i="1"/>
  <c r="N16" i="1"/>
  <c r="H16" i="1"/>
  <c r="G16" i="1" s="1"/>
  <c r="X15" i="1"/>
  <c r="W15" i="1" s="1"/>
  <c r="P15" i="1"/>
  <c r="O15" i="1"/>
  <c r="N15" i="1"/>
  <c r="H15" i="1"/>
  <c r="X14" i="1"/>
  <c r="W14" i="1" s="1"/>
  <c r="P14" i="1"/>
  <c r="O14" i="1"/>
  <c r="N14" i="1"/>
  <c r="H14" i="1"/>
  <c r="G14" i="1" s="1"/>
  <c r="M97" i="1" l="1"/>
  <c r="Z97" i="1"/>
  <c r="W56" i="1"/>
  <c r="AA55" i="1"/>
  <c r="U35" i="1"/>
  <c r="H51" i="1"/>
  <c r="L54" i="1"/>
  <c r="H54" i="1" s="1"/>
  <c r="Y66" i="1"/>
  <c r="V46" i="1"/>
  <c r="J32" i="1"/>
  <c r="V68" i="1"/>
  <c r="X41" i="1"/>
  <c r="P54" i="1"/>
  <c r="J66" i="1"/>
  <c r="N13" i="1"/>
  <c r="N32" i="1" s="1"/>
  <c r="N97" i="1" s="1"/>
  <c r="P13" i="1"/>
  <c r="P32" i="1" s="1"/>
  <c r="P52" i="1"/>
  <c r="L66" i="1"/>
  <c r="AA66" i="1"/>
  <c r="O13" i="1"/>
  <c r="O32" i="1" s="1"/>
  <c r="W28" i="1"/>
  <c r="V28" i="1" s="1"/>
  <c r="J65" i="1"/>
  <c r="H41" i="1"/>
  <c r="AA51" i="1"/>
  <c r="W51" i="1" s="1"/>
  <c r="M51" i="1"/>
  <c r="O51" i="1"/>
  <c r="N51" i="1"/>
  <c r="P53" i="1"/>
  <c r="H55" i="1"/>
  <c r="AA60" i="1"/>
  <c r="W60" i="1" s="1"/>
  <c r="K66" i="1"/>
  <c r="Y83" i="1"/>
  <c r="X89" i="1"/>
  <c r="W89" i="1" s="1"/>
  <c r="I91" i="1"/>
  <c r="H91" i="1" s="1"/>
  <c r="H92" i="1"/>
  <c r="G92" i="1" s="1"/>
  <c r="H93" i="1"/>
  <c r="X29" i="1"/>
  <c r="W25" i="1"/>
  <c r="V25" i="1" s="1"/>
  <c r="X13" i="1"/>
  <c r="Y32" i="1"/>
  <c r="I34" i="1"/>
  <c r="I65" i="1" s="1"/>
  <c r="K65" i="1"/>
  <c r="V36" i="1"/>
  <c r="V37" i="1"/>
  <c r="V38" i="1"/>
  <c r="Y65" i="1"/>
  <c r="N41" i="1"/>
  <c r="V42" i="1"/>
  <c r="H48" i="1"/>
  <c r="G48" i="1" s="1"/>
  <c r="V48" i="1"/>
  <c r="L65" i="1"/>
  <c r="L97" i="1" s="1"/>
  <c r="Z66" i="1"/>
  <c r="H85" i="1"/>
  <c r="V50" i="1"/>
  <c r="H26" i="1"/>
  <c r="G26" i="1" s="1"/>
  <c r="G35" i="1"/>
  <c r="O41" i="1"/>
  <c r="H49" i="1"/>
  <c r="G49" i="1" s="1"/>
  <c r="V49" i="1"/>
  <c r="V69" i="1"/>
  <c r="H78" i="1"/>
  <c r="G78" i="1" s="1"/>
  <c r="H87" i="1"/>
  <c r="V23" i="1"/>
  <c r="V22" i="1"/>
  <c r="V20" i="1"/>
  <c r="V19" i="1"/>
  <c r="V14" i="1"/>
  <c r="X93" i="1"/>
  <c r="X81" i="1"/>
  <c r="W55" i="1"/>
  <c r="AA58" i="1"/>
  <c r="W58" i="1" s="1"/>
  <c r="H13" i="1"/>
  <c r="X26" i="1"/>
  <c r="W27" i="1"/>
  <c r="M46" i="1"/>
  <c r="H46" i="1"/>
  <c r="G46" i="1" s="1"/>
  <c r="W47" i="1"/>
  <c r="V47" i="1" s="1"/>
  <c r="AA41" i="1"/>
  <c r="I80" i="1"/>
  <c r="H80" i="1" s="1"/>
  <c r="W88" i="1"/>
  <c r="V88" i="1" s="1"/>
  <c r="X87" i="1"/>
  <c r="W87" i="1" s="1"/>
  <c r="G90" i="1"/>
  <c r="H89" i="1"/>
  <c r="W92" i="1"/>
  <c r="V92" i="1" s="1"/>
  <c r="X91" i="1"/>
  <c r="W91" i="1" s="1"/>
  <c r="X35" i="1"/>
  <c r="X34" i="1" s="1"/>
  <c r="V40" i="1"/>
  <c r="V43" i="1"/>
  <c r="W63" i="1"/>
  <c r="AA62" i="1"/>
  <c r="W62" i="1" s="1"/>
  <c r="W79" i="1"/>
  <c r="V79" i="1" s="1"/>
  <c r="X78" i="1"/>
  <c r="X85" i="1"/>
  <c r="W85" i="1" s="1"/>
  <c r="I97" i="1" l="1"/>
  <c r="X32" i="1"/>
  <c r="Y97" i="1"/>
  <c r="W93" i="1"/>
  <c r="W78" i="1"/>
  <c r="V78" i="1" s="1"/>
  <c r="X80" i="1"/>
  <c r="W80" i="1" s="1"/>
  <c r="O65" i="1"/>
  <c r="W41" i="1"/>
  <c r="H34" i="1"/>
  <c r="P51" i="1"/>
  <c r="P65" i="1" s="1"/>
  <c r="P97" i="1" s="1"/>
  <c r="AA54" i="1"/>
  <c r="W54" i="1" s="1"/>
  <c r="X65" i="1"/>
  <c r="W35" i="1"/>
  <c r="W34" i="1" s="1"/>
  <c r="H32" i="1"/>
  <c r="V27" i="1"/>
  <c r="W26" i="1"/>
  <c r="V26" i="1" s="1"/>
  <c r="W13" i="1"/>
  <c r="W32" i="1" l="1"/>
  <c r="X97" i="1"/>
  <c r="H65" i="1"/>
  <c r="G65" i="1" s="1"/>
  <c r="V35" i="1"/>
  <c r="W65" i="1"/>
  <c r="AA65" i="1"/>
  <c r="AA97" i="1" s="1"/>
  <c r="W97" i="1" l="1"/>
  <c r="H97" i="1"/>
  <c r="W73" i="1"/>
  <c r="V73" i="1" s="1"/>
  <c r="W72" i="1"/>
  <c r="V72" i="1" s="1"/>
  <c r="W71" i="1"/>
  <c r="W70" i="1"/>
  <c r="W67" i="1" l="1"/>
  <c r="V70" i="1"/>
</calcChain>
</file>

<file path=xl/sharedStrings.xml><?xml version="1.0" encoding="utf-8"?>
<sst xmlns="http://schemas.openxmlformats.org/spreadsheetml/2006/main" count="1232" uniqueCount="421">
  <si>
    <t>Ед. изм.</t>
  </si>
  <si>
    <t>№ п/п</t>
  </si>
  <si>
    <t>1.1.</t>
  </si>
  <si>
    <t>2.1.</t>
  </si>
  <si>
    <t>1.</t>
  </si>
  <si>
    <t>2.1.1.</t>
  </si>
  <si>
    <t>Итого по подпрограмме 2:</t>
  </si>
  <si>
    <t>МБ</t>
  </si>
  <si>
    <t>КБ</t>
  </si>
  <si>
    <t>Общая сумма затрат, тыс. руб.</t>
  </si>
  <si>
    <t>в т.ч. по источникам финансирования</t>
  </si>
  <si>
    <t xml:space="preserve">         Реформирование и модернизация жилищно-коммунального хозяйства и повышение энергетической эффективности</t>
  </si>
  <si>
    <t>ФБ</t>
  </si>
  <si>
    <t>1.3.</t>
  </si>
  <si>
    <t>Ремонт и окраска фасадов</t>
  </si>
  <si>
    <t>3.1.</t>
  </si>
  <si>
    <t>зд.</t>
  </si>
  <si>
    <t>кв.м.</t>
  </si>
  <si>
    <t>квартир</t>
  </si>
  <si>
    <t>шт.</t>
  </si>
  <si>
    <t>тыс.руб.</t>
  </si>
  <si>
    <t>Создание условий для обеспечения энергосбережения и повышения энергетической эффективности в бюджетном секторе</t>
  </si>
  <si>
    <t xml:space="preserve">Создание условий для обеспечения энергосбережения и повышения энергетической эффективности в жилищном фонде </t>
  </si>
  <si>
    <t>Утепление контура ж/зданий, замена дверных оконных блоков</t>
  </si>
  <si>
    <t>Установка антивандальных и энергосберегающих светильников на объектах жилищного фонда и в местах общего пользования</t>
  </si>
  <si>
    <t>Модернизация схемы внутридомового освещения</t>
  </si>
  <si>
    <t>5.</t>
  </si>
  <si>
    <t>5.1.</t>
  </si>
  <si>
    <t>Обеспечение выполнения функций органов местного самоуправления в области жилищно-коммунального хозяйства</t>
  </si>
  <si>
    <t>6.</t>
  </si>
  <si>
    <t>6.1.</t>
  </si>
  <si>
    <t>тыс. руб.</t>
  </si>
  <si>
    <t>ВИ</t>
  </si>
  <si>
    <t>Количество (общее, среднее) единиц</t>
  </si>
  <si>
    <t>Примечание</t>
  </si>
  <si>
    <t>Капитальный ремонт общего имущества многоквартирных домов</t>
  </si>
  <si>
    <t>7.</t>
  </si>
  <si>
    <t>7.1.</t>
  </si>
  <si>
    <t>Замена неэффективного осветительного оборудования внутреннего/наружного  освещения на современное светодиодное</t>
  </si>
  <si>
    <t>Мероприятия и подпрограммы МП</t>
  </si>
  <si>
    <t>ИТОГО по МП</t>
  </si>
  <si>
    <t>УОиДО</t>
  </si>
  <si>
    <t>Всего, в.т.ч.</t>
  </si>
  <si>
    <t>Цена (средняя цена) 1 ед. категории (тыс.руб.)</t>
  </si>
  <si>
    <t>3.1.2.</t>
  </si>
  <si>
    <t>Предоставление компенсации части платы граждан  за коммунальные услуги</t>
  </si>
  <si>
    <t>Восстановление аварийных участков наружных стен МКД</t>
  </si>
  <si>
    <t>Ремонт несущих конструкций "0" циклов</t>
  </si>
  <si>
    <t>Ремонт изоляции трубопроводов в подвальных помещениях</t>
  </si>
  <si>
    <t>Модернизация схемы наружного дворового освещения</t>
  </si>
  <si>
    <t xml:space="preserve">Установка балансировочных вентелей и запорно-регулирующей арматуры </t>
  </si>
  <si>
    <t>м.п.</t>
  </si>
  <si>
    <t>04 2 00 00000</t>
  </si>
  <si>
    <t>04 4 00 00100</t>
  </si>
  <si>
    <t>04 4 00 00200</t>
  </si>
  <si>
    <t>04 4 00 00000</t>
  </si>
  <si>
    <t>Проектные работы</t>
  </si>
  <si>
    <t>Подпрограмма 3 "Энергоэффективность и развитие энергетики"</t>
  </si>
  <si>
    <t>УС</t>
  </si>
  <si>
    <t>3.1.4.</t>
  </si>
  <si>
    <t xml:space="preserve">Возмещение затрат, связанных с установкой общедомовых приборов учета  тепловой энергии и холодного водоснабжения  в многоквартирных домах </t>
  </si>
  <si>
    <t>Итого по подпрограмме 3:</t>
  </si>
  <si>
    <t>узел учета</t>
  </si>
  <si>
    <t>4.1.</t>
  </si>
  <si>
    <t>3.2.1.</t>
  </si>
  <si>
    <t>Подпрограмма 2 "Организация проведения ремонта многоквартирных домов"</t>
  </si>
  <si>
    <t>2.2.1.</t>
  </si>
  <si>
    <t>Создание условий для обеспечения энергосбережения и повышения энергетической эффективности в транспортном комплексе</t>
  </si>
  <si>
    <t>Замена светильников на светодиодные</t>
  </si>
  <si>
    <t>проект</t>
  </si>
  <si>
    <t>Отдельное мероприятие 1</t>
  </si>
  <si>
    <t>Отдельное мероприятие 2</t>
  </si>
  <si>
    <t>Отдельное мероприятие 4</t>
  </si>
  <si>
    <t>Отдельное мероприятие 5</t>
  </si>
  <si>
    <t>УоиДО</t>
  </si>
  <si>
    <t>Мероприятия, планируемые по снижению расхода топлива:</t>
  </si>
  <si>
    <t>Очистка трубных систем и оборудования</t>
  </si>
  <si>
    <t>Ремонт обмуровки и теплоизоляции паровых и водогрейных котлов</t>
  </si>
  <si>
    <t>т.у.т.</t>
  </si>
  <si>
    <t>тыс.кВтч</t>
  </si>
  <si>
    <t>Мероприятия, планируемые по сокращению потребления ЭЭ на хоз.нужды АО "НТЭК"</t>
  </si>
  <si>
    <t>модернизация освещения</t>
  </si>
  <si>
    <t>Мероприятия, планируемые по сокращению потерь теплоэнергии</t>
  </si>
  <si>
    <t>восстановление изоляции трубопроводов</t>
  </si>
  <si>
    <t>Гкал</t>
  </si>
  <si>
    <t>Мероприятия, планируемые по сокращению потерь воды при передаче</t>
  </si>
  <si>
    <t>снижение потерь воды за счет устранения неплотностей в арматуре и фланцевых соединениях. Ремонты трубопроводов</t>
  </si>
  <si>
    <t>тыс.м3</t>
  </si>
  <si>
    <t>Ремонт систем теплоснабжения и водоснабжения</t>
  </si>
  <si>
    <t>2.3.</t>
  </si>
  <si>
    <t>Корректировка (тыс.руб.)
(+,-)</t>
  </si>
  <si>
    <t>КЦСР</t>
  </si>
  <si>
    <t xml:space="preserve">04 2 00 10000 </t>
  </si>
  <si>
    <t>04 2 00 10100</t>
  </si>
  <si>
    <t xml:space="preserve">04 2 00 10600 </t>
  </si>
  <si>
    <t xml:space="preserve">04 2 00 10500 </t>
  </si>
  <si>
    <t>04 2 00 10700</t>
  </si>
  <si>
    <t xml:space="preserve">04 2 00 10400 </t>
  </si>
  <si>
    <t xml:space="preserve">04 2 00 11100 </t>
  </si>
  <si>
    <t xml:space="preserve">04 2 00 10800 </t>
  </si>
  <si>
    <t xml:space="preserve">04 4 00 00140 </t>
  </si>
  <si>
    <t xml:space="preserve">04 4 00 00210 </t>
  </si>
  <si>
    <t xml:space="preserve">04 4 00 00220 </t>
  </si>
  <si>
    <t xml:space="preserve">04 4 00 00230 </t>
  </si>
  <si>
    <t xml:space="preserve">04 9 00 00100
 </t>
  </si>
  <si>
    <t xml:space="preserve">04 9 00 75700 </t>
  </si>
  <si>
    <t xml:space="preserve">04 4 00 00110 </t>
  </si>
  <si>
    <t xml:space="preserve">04 6 00 00200 </t>
  </si>
  <si>
    <t>Сравнительный анализ финансово-экономического обоснования по мероприятиям муниципальной программы</t>
  </si>
  <si>
    <t>Ремонт квартир в многоквартирных домах</t>
  </si>
  <si>
    <t>04 2 00 11200</t>
  </si>
  <si>
    <t>Работы по установке системы автоматизации теплового пункта</t>
  </si>
  <si>
    <t>Наименование ГРБС / Участника</t>
  </si>
  <si>
    <t xml:space="preserve">04 2 00 40000 </t>
  </si>
  <si>
    <t>04 2 00 40300</t>
  </si>
  <si>
    <t xml:space="preserve">Замена деревянных окон на пластиковые стеклопакеты </t>
  </si>
  <si>
    <t xml:space="preserve">Ремонт муниципальных квартир </t>
  </si>
  <si>
    <t xml:space="preserve">04 9 00 00100
 </t>
  </si>
  <si>
    <t xml:space="preserve">04 2 00 10300 </t>
  </si>
  <si>
    <t>2.1.5.</t>
  </si>
  <si>
    <t>3.</t>
  </si>
  <si>
    <t>3.1.1.</t>
  </si>
  <si>
    <t>3.2.</t>
  </si>
  <si>
    <t>8.</t>
  </si>
  <si>
    <t>8.1.</t>
  </si>
  <si>
    <t>Ремонт общего имущества многоквартирных домов управляющими организациями</t>
  </si>
  <si>
    <t>Итого по подпрограмме 4:</t>
  </si>
  <si>
    <t>04 5 00 00000</t>
  </si>
  <si>
    <t>04 5 00 10100</t>
  </si>
  <si>
    <t>04 5 00 10200</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</si>
  <si>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</si>
  <si>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 xml:space="preserve">04 5 00 10000 </t>
  </si>
  <si>
    <t>Управление городского хозяйства Администрации города Норильска (МКУ "УЖКХ")</t>
  </si>
  <si>
    <t>04 5 00 10300</t>
  </si>
  <si>
    <t>04 5 00 10400</t>
  </si>
  <si>
    <t>4.1.4.</t>
  </si>
  <si>
    <t xml:space="preserve">Работы по установке пластинчатых теплообменников </t>
  </si>
  <si>
    <t>Устройство системы пожарной сигнализации и системы оповещения</t>
  </si>
  <si>
    <t>Сохранение устойчивости зданий жилищного фонда</t>
  </si>
  <si>
    <t>Работы по установке систем автоматизации теплового пункта</t>
  </si>
  <si>
    <t>04 5 00 10500</t>
  </si>
  <si>
    <t xml:space="preserve"> Управление городского хозяйства Администрации города Норильска (МКУ "УЖКХ")</t>
  </si>
  <si>
    <t>Управление городского хозяйства Администрация города Норильска</t>
  </si>
  <si>
    <t>Замена междуэтажных, цокольных, чердачных деревянных перекрытий</t>
  </si>
  <si>
    <t>04 2 00 10200</t>
  </si>
  <si>
    <t>Капитальный ремонт крыши (металлическая кровля)</t>
  </si>
  <si>
    <t>Капитальный ремонт крыши
(мягкая кровля)</t>
  </si>
  <si>
    <t>Ремонт лестниц (наружных)</t>
  </si>
  <si>
    <t>04 2 00 11400</t>
  </si>
  <si>
    <t>МАУ «Информационный центр «Норильские новости»</t>
  </si>
  <si>
    <t>МУ «Управление имущества Администрации города Норильска»</t>
  </si>
  <si>
    <t>Работы по установке пластинчатых теплообменников</t>
  </si>
  <si>
    <t>04 5 00 20000</t>
  </si>
  <si>
    <t>04 5 00 20100</t>
  </si>
  <si>
    <t>04 5 00 10600</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</si>
  <si>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</si>
  <si>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9</t>
  </si>
  <si>
    <t xml:space="preserve"> Управление городского хозяйства Администрации города Норильска
 (МКУ "УЖКХ")</t>
  </si>
  <si>
    <t xml:space="preserve">046 00 00800 </t>
  </si>
  <si>
    <t xml:space="preserve"> Управление имущества Администрации города Норильска
 (МКУ "УЖКХ")</t>
  </si>
  <si>
    <t>Отдельное мероприятие 6</t>
  </si>
  <si>
    <t>04 2 00 11500</t>
  </si>
  <si>
    <t>уз.уч.</t>
  </si>
  <si>
    <t>1.1.1.</t>
  </si>
  <si>
    <t>1.1.2.</t>
  </si>
  <si>
    <t>1.1.3.</t>
  </si>
  <si>
    <t>1.1.4.</t>
  </si>
  <si>
    <t>1.1.5.</t>
  </si>
  <si>
    <t>1.1.6.</t>
  </si>
  <si>
    <t>1.1.7.</t>
  </si>
  <si>
    <t xml:space="preserve">1.2. </t>
  </si>
  <si>
    <t>1.2.1.</t>
  </si>
  <si>
    <t>1.3.1.</t>
  </si>
  <si>
    <t>2.</t>
  </si>
  <si>
    <t>2.2.</t>
  </si>
  <si>
    <t>2.2.2.</t>
  </si>
  <si>
    <t>2.2.3.</t>
  </si>
  <si>
    <t>2.2.4.</t>
  </si>
  <si>
    <t>2.2.5.</t>
  </si>
  <si>
    <t>2.2.6.</t>
  </si>
  <si>
    <t>2.2.8.</t>
  </si>
  <si>
    <t xml:space="preserve">2.3.1. </t>
  </si>
  <si>
    <t>2.3.2.</t>
  </si>
  <si>
    <t>3.1.3.</t>
  </si>
  <si>
    <t>4.</t>
  </si>
  <si>
    <t>9.</t>
  </si>
  <si>
    <t>9.1.</t>
  </si>
  <si>
    <t xml:space="preserve">Создание условий для обеспечения энергосбережения и повышения энергетической эффективности систем коммунальной инфраструктуры
</t>
  </si>
  <si>
    <t>1.2.2.</t>
  </si>
  <si>
    <t>04 2 00 30100</t>
  </si>
  <si>
    <t xml:space="preserve">  - осуществление государственных полномочий по решению вопросов социальной поддержки детей-сирот и детей, оставшихся без попечения родителей</t>
  </si>
  <si>
    <t>Возмещение затрат нанимателям муниципального жилищного фонда за самостоятельно установленные приборы учета холодной, горячей воды в многоквартирных домах</t>
  </si>
  <si>
    <t>Управление городского хозяйства Администрации города Норильска</t>
  </si>
  <si>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</si>
  <si>
    <t>Отдельное мероприятие 10</t>
  </si>
  <si>
    <t>04 2 01 75510 
04 2 02 75510</t>
  </si>
  <si>
    <t xml:space="preserve">04 2 00 30100 
</t>
  </si>
  <si>
    <t>2.2.7.</t>
  </si>
  <si>
    <t>04 2 00 30000
04 2 00 75510</t>
  </si>
  <si>
    <t>Снос (демонтаж) аварийных (ветхих) зданий, строений, объектов незавершенного строительства, а также конструктивных элементов, оставшихся после сноса аварийных (ветхих) многоквартирных домов</t>
  </si>
  <si>
    <t>ед.</t>
  </si>
  <si>
    <t xml:space="preserve">ед. </t>
  </si>
  <si>
    <t>ед..</t>
  </si>
  <si>
    <t>Установка индивидуальных приборов учета холодной, горячей воды нанимателям  муниципального жилищного фонда в многоквартирных домах</t>
  </si>
  <si>
    <t>1.1.8.</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</si>
  <si>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</si>
  <si>
    <t>СВОДНЫЙ ТИТУЛЬНЫЙ СПИСОК</t>
  </si>
  <si>
    <t>Управляющая организация</t>
  </si>
  <si>
    <t>Наименование объекта в соответствии с ФИАС</t>
  </si>
  <si>
    <t>Виды работ  ремонта</t>
  </si>
  <si>
    <t>Един. изм.</t>
  </si>
  <si>
    <t>Корректировка</t>
  </si>
  <si>
    <t>Программа с учетом корректировки</t>
  </si>
  <si>
    <t>Количество</t>
  </si>
  <si>
    <t>Стоимость  ремонта  (тыс.руб.)</t>
  </si>
  <si>
    <t>Стоимость ремонта  (тыс.руб.)</t>
  </si>
  <si>
    <t>Итого:</t>
  </si>
  <si>
    <t>ремонт и окраска фасадов</t>
  </si>
  <si>
    <t>Мероприятия, планируемые по сокращению потерь электроэнергии</t>
  </si>
  <si>
    <t>В действующей редакции 2025</t>
  </si>
  <si>
    <t>В новой редакции 2025</t>
  </si>
  <si>
    <t>на проведение ремонта многоквартирных домов муниципального образования город Норильск в 2025 году</t>
  </si>
  <si>
    <t>3.1.5.</t>
  </si>
  <si>
    <t>04 5 00 10700</t>
  </si>
  <si>
    <t>ООО "Нордсервис"</t>
  </si>
  <si>
    <t>ООО"УК "ЖКС-Норильск"</t>
  </si>
  <si>
    <t>ООО "Заполярный жилищный трест"</t>
  </si>
  <si>
    <t>Подпрограмма 2 «Организация проведения ремонта многоквартирных домов»
2.1 Капитальный ремонт общего имущества многоквартирных домов</t>
  </si>
  <si>
    <t>3.1.6.</t>
  </si>
  <si>
    <t>3.1.7.</t>
  </si>
  <si>
    <t>3.1.8.</t>
  </si>
  <si>
    <t>3.1.9.</t>
  </si>
  <si>
    <t>2.3.1.</t>
  </si>
  <si>
    <t>2.3.1.1</t>
  </si>
  <si>
    <t>2.3.1.2</t>
  </si>
  <si>
    <t>2.3.2.1</t>
  </si>
  <si>
    <t>2.3.3.</t>
  </si>
  <si>
    <t>2.3.3.1</t>
  </si>
  <si>
    <t>2.3.4.</t>
  </si>
  <si>
    <t>2.3.4.1</t>
  </si>
  <si>
    <t>2.3.5.</t>
  </si>
  <si>
    <t>04 5 00 10800</t>
  </si>
  <si>
    <t>04 5 00 10900</t>
  </si>
  <si>
    <t>04 5 00 11000</t>
  </si>
  <si>
    <t xml:space="preserve">04 6 00 00600 </t>
  </si>
  <si>
    <t xml:space="preserve">04 6 00 00900 </t>
  </si>
  <si>
    <t>10.</t>
  </si>
  <si>
    <t>Отдельное мероприятие 11</t>
  </si>
  <si>
    <t>10.1.</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</si>
  <si>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(реконструкции) на объектах коммунальной инфраструктуры, в том числе коллекторного хозяйства</t>
  </si>
  <si>
    <t>Проектные, изыскательские, научно-исследовательские работы</t>
  </si>
  <si>
    <t>Разработка и последующая актуализация схем теплоснабжения, водоснабжения и водоотведения, порядка (плана) действий по ликвидации последствий аварийных ситуаций в сфере теплоснабжения муниципального образования город Норильск</t>
  </si>
  <si>
    <t>04 2 00 50000</t>
  </si>
  <si>
    <t>Управление городского хозяйства Администрации города Норильска
 (МКУ "УЖКХ")</t>
  </si>
  <si>
    <t>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затрат на выполнение работ по капитальному ремонту на объектах коммунальной инфраструктуры</t>
  </si>
  <si>
    <t>Работы по капитальному ремонту на объектах коммунальной инфраструктуры</t>
  </si>
  <si>
    <t>Работы по капитальному ремонту на объектах коммунальной инфраструктуры, закрепленных за муниципальным унитарным предприятием муниципального образования город Норильск «Коммунальные объединенные системы» на праве хозяйственного ведения, находящихся в собственности муниципального образования город Норильск</t>
  </si>
  <si>
    <t xml:space="preserve">Приложение № 3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</si>
  <si>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1.1.4. Проектные работы</t>
  </si>
  <si>
    <t>ООО "УК "ЖКС-Норильск"</t>
  </si>
  <si>
    <t>пр. Ленинский, д. 18</t>
  </si>
  <si>
    <t>проектные работы (ремонт и окраска фасадов, капитальный ремонт крыши (металлическая кровля)</t>
  </si>
  <si>
    <t>-</t>
  </si>
  <si>
    <t>пр. Ленинский, д. 20</t>
  </si>
  <si>
    <t>пр. Ленинский, д. 22</t>
  </si>
  <si>
    <t>ул. Московская, д. 3</t>
  </si>
  <si>
    <t>проектные работы (сохранение устойчивости зданий жилищного фонда)</t>
  </si>
  <si>
    <t>ул. Московская, д. 23</t>
  </si>
  <si>
    <t>ул. Талнахская, д. 28</t>
  </si>
  <si>
    <t>ул. Талнахская, д. 26</t>
  </si>
  <si>
    <t>проектные работы 
(ремонт и окраска фасада)</t>
  </si>
  <si>
    <t>ул. Павлова, д. 15</t>
  </si>
  <si>
    <t>проектные работы (капитальный ремонт крыши (металлическая кровля)</t>
  </si>
  <si>
    <t>ул. Павлова, д. 18</t>
  </si>
  <si>
    <t>ул. Комсомольская, д. 4</t>
  </si>
  <si>
    <t>проектные работы 
(ремонт лестничных маршей)</t>
  </si>
  <si>
    <t xml:space="preserve">Приложение № 6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</si>
  <si>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 "муниципальной программы "Реформирование и модернизация жилищно-коммунального хозяйства и повышение энергетической эффективности"</t>
  </si>
  <si>
    <t>3.1.1. Проектные работы</t>
  </si>
  <si>
    <t>ул. Нансена, д. 50</t>
  </si>
  <si>
    <t>проектные работы (ремонт системы теплоснабжения, водоснабжения)</t>
  </si>
  <si>
    <t>ул. Нансена, д. 52</t>
  </si>
  <si>
    <t>3.1.2. Сохранение устойчивости зданий жилищного фонда</t>
  </si>
  <si>
    <t>ООО "СеверныйБыт"</t>
  </si>
  <si>
    <t>ул. Дудинская, д. 1 (II этап)</t>
  </si>
  <si>
    <t>сохранение устойчивости зданий жилищного фонда</t>
  </si>
  <si>
    <t>ул. Анисимова, д. 1 (II этап)</t>
  </si>
  <si>
    <t>ул. Анисимова, д. 5 (II этап)</t>
  </si>
  <si>
    <t>ООО "УК "Город"</t>
  </si>
  <si>
    <t>ул. Ленинградская, д. 3 (II этап)</t>
  </si>
  <si>
    <t>ул. Ленинградская, д. 15 (III этап)</t>
  </si>
  <si>
    <t>ул. Комсомольская, д. 43Г (II этап)</t>
  </si>
  <si>
    <t>ул. Комсомольская, д. 49А (II этап)</t>
  </si>
  <si>
    <t>ул. Комсомольская, д. 49Б (II этап)</t>
  </si>
  <si>
    <t>ул. Комсомольская, д. 12 (II этап)</t>
  </si>
  <si>
    <t>ул. Комсомольская, д. 27 (I этап)</t>
  </si>
  <si>
    <t>шт</t>
  </si>
  <si>
    <t>ООО "Северный Управдом"</t>
  </si>
  <si>
    <t>ул. Школьная, д. 5 (III этап)</t>
  </si>
  <si>
    <t>ул. Шахтерская, д. 9Б</t>
  </si>
  <si>
    <t>3.1.5. Ремонт и окраска фасадов</t>
  </si>
  <si>
    <t>ул. Комсомольская, д. 22 (II этап)</t>
  </si>
  <si>
    <t>ул. Орджоникидзе, д. 2 (I этап)</t>
  </si>
  <si>
    <t>пр. Ленинский, д. 10 (III этап)</t>
  </si>
  <si>
    <t>пр. Ленинский, д. 12 (III этап)</t>
  </si>
  <si>
    <t xml:space="preserve">пр. Ленинский, д. 28  </t>
  </si>
  <si>
    <t xml:space="preserve">пр. Ленинский, д. 40   </t>
  </si>
  <si>
    <t xml:space="preserve">ул. Мира, д. 4 (III этап) </t>
  </si>
  <si>
    <t xml:space="preserve">ул. Мира, д. 4А (III этап) </t>
  </si>
  <si>
    <t xml:space="preserve">ул. Мира, д. 4Д (II этап) </t>
  </si>
  <si>
    <t xml:space="preserve">ул. Мира, д. 6Г (II этап) </t>
  </si>
  <si>
    <t>ул. Севастопольская, д. 1 (III этап)</t>
  </si>
  <si>
    <t>ул. Севастопольская, д. 2 (III этап)</t>
  </si>
  <si>
    <t>ул. Севастопольская, д. 6/4 (I этап)</t>
  </si>
  <si>
    <t>ремонт и окраска фасадов (цокольная забирка)</t>
  </si>
  <si>
    <t>ул. Севастопольская, д. 8/3 (I этап)</t>
  </si>
  <si>
    <t>ул. Набережная Урванцева, д. 49</t>
  </si>
  <si>
    <t>3.1.6. Капитальный ремонт крыши (металлическая кровля)</t>
  </si>
  <si>
    <t>капитальный ремонт крыши (металлическая кровля)</t>
  </si>
  <si>
    <t>пр. Ленинский, д. 16 (III этап)</t>
  </si>
  <si>
    <t>пр. Ленинский, д. 1 (II этап)</t>
  </si>
  <si>
    <t>ул. Нансена, д. 4</t>
  </si>
  <si>
    <t>проектные работы (капитальный ремонт крыши (металлическая кровля))</t>
  </si>
  <si>
    <t>ул. Нансена, д. 26</t>
  </si>
  <si>
    <t>ул. Бауманская, д. 18 (пристройка ветеринарии)</t>
  </si>
  <si>
    <t>ул. Орджоникидзе, д. 10 (II этап)</t>
  </si>
  <si>
    <t>проектно-изыскательские работы (термостабилизация грунтов под многоквартирными домами)</t>
  </si>
  <si>
    <t>ул. Талнахская, д. 77 (II этап)</t>
  </si>
  <si>
    <t xml:space="preserve">ул. Талнахская, д. 79 (II этап) </t>
  </si>
  <si>
    <t>пр. Ленинский, д. 47 (II этап)</t>
  </si>
  <si>
    <t>проектные работы (восстановление общедомового имущества выше "0" отметки)</t>
  </si>
  <si>
    <t xml:space="preserve">пр. Ленинский, д. 17 </t>
  </si>
  <si>
    <t>проектно-изыскательские работы (сохранение устойчивости зданий жилищного фонда)</t>
  </si>
  <si>
    <t>3.1.4. Работы по установке систем автоматизации теплового пункта</t>
  </si>
  <si>
    <t>ул. Надеждинская, д. 1В</t>
  </si>
  <si>
    <t>работы по установке системы автоматизации теплового пункта</t>
  </si>
  <si>
    <t>ул. Надеждинская, д. 1Г</t>
  </si>
  <si>
    <t>ул. Надеждинская, д. 2Б</t>
  </si>
  <si>
    <t>ул. Надеждинская, д. 2В</t>
  </si>
  <si>
    <t>ул. Надеждинская, д. 10</t>
  </si>
  <si>
    <t>ул. Первомайская, д. 40А</t>
  </si>
  <si>
    <t>ул. Первомайская, д. 42</t>
  </si>
  <si>
    <t>ул. Шахтерская, д. 11А</t>
  </si>
  <si>
    <t xml:space="preserve">ул. Федоровского, д. 1 </t>
  </si>
  <si>
    <t>ул. Строительная, д. 14</t>
  </si>
  <si>
    <t>04 6 ИЗ 51540</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</si>
  <si>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(реконструкции) объектов коммунальной инфраструктуры, в том числе коллекторного хозяйства</t>
  </si>
  <si>
    <t>* Оплата 5 объектов 2024 года в феврале 2025 года</t>
  </si>
  <si>
    <t xml:space="preserve">Приложение № 1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</si>
  <si>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Приложение № 2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</si>
  <si>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Приложение № 4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</si>
  <si>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Приложение № 5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</si>
  <si>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ул. Бегичева, д. 28*</t>
  </si>
  <si>
    <t>ул. Нансена, д. 52*</t>
  </si>
  <si>
    <t>уд. Комсомольская, д. 45В</t>
  </si>
  <si>
    <t>ул. Первомайская, д. 5*</t>
  </si>
  <si>
    <t>ул. Строительная, д. 1Ж</t>
  </si>
  <si>
    <t>1.1.1. Ремонт и окраска фасадов</t>
  </si>
  <si>
    <t>пр. Ленинский, д. 1 (I этап)</t>
  </si>
  <si>
    <t>Программа, утв. Решением комиссии по городскому хозяйству 
от 28.10.2025 № 406</t>
  </si>
  <si>
    <t>1.1.10 Сохранение устойчивости зданий жилищного фонда</t>
  </si>
  <si>
    <t xml:space="preserve">ул. Кирова, д. 17 </t>
  </si>
  <si>
    <t>сохранение устойчивости зданий   жилищного фонда (восстановление водоотводного лотка)</t>
  </si>
  <si>
    <t>ул. Нансена, д. 50 (I этап)</t>
  </si>
  <si>
    <t xml:space="preserve">сохранение устойчивости зданий   жилищного фонда </t>
  </si>
  <si>
    <t>1.1.9 Ремонт лестниц (наружных)</t>
  </si>
  <si>
    <t>ул. Талнахская, д. 68</t>
  </si>
  <si>
    <t>ремонт лестниц (наружных)</t>
  </si>
  <si>
    <t>ул. Ленинградская, д. 12А</t>
  </si>
  <si>
    <t>1.1.12 Восстановление аварийных участков наружных стен МКД</t>
  </si>
  <si>
    <t>ул. Комсомольская, д. 52</t>
  </si>
  <si>
    <t>Программа, утв. Решением комиссии по городскому хозяйству 
от 28.10.2025 № 407</t>
  </si>
  <si>
    <t xml:space="preserve">Приложение № 7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</si>
  <si>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ул. Орджоникидзе, д. 7</t>
  </si>
  <si>
    <t>ул. Орджоникидзе, д. 9</t>
  </si>
  <si>
    <t xml:space="preserve">Приложение № 9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</si>
  <si>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3.1.3. Работы по установке пластинчатых теплообменников </t>
  </si>
  <si>
    <t xml:space="preserve">работы по установке пластинчатых теплообменников </t>
  </si>
  <si>
    <t xml:space="preserve">Приложение № 8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</si>
  <si>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Приложение № 10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</si>
  <si>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 xml:space="preserve">Приложение № 12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</si>
  <si>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3.1.7. Капитальный ремонт крыши (мягкая кровля)</t>
  </si>
  <si>
    <t>ул. Кирова, д. 20А</t>
  </si>
  <si>
    <t>капитальный ремонт крыши (мягкая кровля)</t>
  </si>
  <si>
    <t>ул. Строительная, д. 7 (II этап)</t>
  </si>
  <si>
    <t xml:space="preserve">Приложение № 11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</si>
  <si>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ул. Орджоникидзе, д. 2 (II этап)</t>
  </si>
  <si>
    <t>3.1.9. Замена междуэтажных, цокольных, чердачных деревянных перекрытий</t>
  </si>
  <si>
    <t>ул. Севастопольская, д. 2, кв. 34, 35, 36, 37</t>
  </si>
  <si>
    <t>чердачное перекрытие</t>
  </si>
  <si>
    <t xml:space="preserve">Приложение № 13
к сравнительному анализу ФЭО мероприятий МП "Реформирование и модернизация жилищно-коммунального хозяйства и повышение энергетической эффективности" </t>
  </si>
  <si>
    <t>ул. Советская, д. 14 (II этап)</t>
  </si>
  <si>
    <t xml:space="preserve">ул. Нансена, д. 26 </t>
  </si>
  <si>
    <t xml:space="preserve">Приложение № 1. По результатам фактически выполненных работ снижается стоимость 1-го этапа работ </t>
  </si>
  <si>
    <t>Приложение № 3. В связи с несостоявшимися конкурсами по отбору подрядной организации исключается объект: ул.Комсомольская, д. 4</t>
  </si>
  <si>
    <t>Приложение № 5. В связи с несостоявшимися конкурсами по отбору подрядной организации исключается объект: ул. Кирова, д. 17. По результатам фактически выполненных работ уменьшается стоимость 1-го этапа работ на объекте: ул. Нансена, д. 80</t>
  </si>
  <si>
    <t>Приложение № 2. На объекте по адресу: ул. Комсомольская, д. 52, по результатам фактического выполнения работ увеличивается стоимость работ</t>
  </si>
  <si>
    <t>В целях софинансирования из средств местного бюджета</t>
  </si>
  <si>
    <t>По факту завершения работ по заключенным договорам и муниципальному контракту на установку 244 ИПУ хвс, гвс.</t>
  </si>
  <si>
    <t xml:space="preserve">Приложение № 8. По результатам фактически выполненных работ снижается стоимость объекта: 
ул. Шахтерская, д. 9Б </t>
  </si>
  <si>
    <t>Приложение № 9. По результатам фактически выполненных работ снижается стоимость 3-х объектов ООО «УК «Город» на сумму 11 813,8 тыс.руб., и увеличивается стоимость 5-ти объектов на сумму 3 241,9 тыс.руб.</t>
  </si>
  <si>
    <t>Приложение № 13. В связи с несостоявшимися конкурсами по отбору подрядных организаций исключается объект.</t>
  </si>
  <si>
    <t>Экономия средств по результату конкурсных процедур по отбору подрядной организации</t>
  </si>
  <si>
    <t>В рамках исполнения контракта с ООО «ПроГИС» был разработан слой электронной модели схемы теплоснабжения г. Норильска, позволяющий моделировать аварийные ситуации. Функционал данного слоя является полностью достаточным для актуализации Порядка (плана) действий по ликвидации последствий аварийных ситуаций в сфере теплоснабжения города Норильска (далее - ПЛАС) на 2026 год. В связи с этим, заключение отдельного контракта на разработку ПЛАС в текущем финансовом году не требуется</t>
  </si>
  <si>
    <t>ул. 50 лет Октября, д. 1 (II этап)</t>
  </si>
  <si>
    <t>Установка индивидуальных приборов учета холодной, горячей воды нанимателям муниципального жилищного фонда в многоквартирных домах</t>
  </si>
  <si>
    <t>ул. Таймырская, д. 26</t>
  </si>
  <si>
    <t xml:space="preserve">ул. Первомайская, д. 40 </t>
  </si>
  <si>
    <t>инженерные изыскания (термостабилизация грунтов под многоквартирными домами)</t>
  </si>
  <si>
    <t>проектные работы (термостабилизация грунтов под многоквартирными домами)</t>
  </si>
  <si>
    <t>пр. Ленинский, д. 13</t>
  </si>
  <si>
    <t xml:space="preserve">Увеличение в целях осуществления выплаты работникам МКУ «УЖКХ» заработной платы за декабрь 2025 года и уплаты налогов за ноябрь 2025 года </t>
  </si>
  <si>
    <t>Приложение № 6. Включаются 2 объекта общей стоимостью 565,6 тыс.руб., работы на которых были завершены в 2024 году. По результатам проведенных конкурсов по отбору подрядных организаций снижается стоимость 2-х объектов ООО «Нордсервис» на общую сумму 8,1 тыс.руб. По итогам проведения конкурса по отбору подрядных организаций, снижается стоимость на 3-х объектах на общую сумму 80,1 тыс.руб. В связи с отклонением температуры грунтов в основании фундаментов включается объект пр. Ленинский, д. 13 общей стоимостью 26 578,4 тыс.руб.</t>
  </si>
  <si>
    <t>Приложение № 7. По результатам фактически выполненных работ: снижается стоимость 8ми объектов. В связи с необходимостью обеспечить проветриваемость технических подполий МКД включаются 2 объекта. Увеличивается стоимость одного бъекта вследствие необходимости проведения доп.работ, уточнения стоимости материальных ресурсов. Снижается стоимость одного объекта ввиду выявленных отклонений в технологии работ по ремонту фундаментов, выполненные работы на объекте не приняты и остается только 1-й этап работ по разработке ПСД.</t>
  </si>
  <si>
    <t>Приложение № 12. Включается объект по адресу: ул. Орджоникидзе, д. 2 на сумму 22 244,0 тыс.руб.
По результатам фактически выполненных работ снижается стоимость объектов по адресу: ул. Набережная Урванцева, д. 49 на сумму 2 246,2 тыс.руб., ул. Кирова, д. 20А на сумму 1 642,3 тыс.руб.</t>
  </si>
  <si>
    <t xml:space="preserve">Приложение № 10. Для завершения работ, начатых в 2024 году включается 2-й этап работ по адресу: ул. Советская, д. 14. По результатам фактически выполненных работ снижается: стоимость 2- х объектов ООО «УК «ЖКС-Норильск» на сумму 5 856,7 тыс.руб.; стоимость 2-х объектов ООО «Заполярный жилищный трест» на сумму 21 575,5 тыс.руб.
В связи с необходимостью выполнения второго этапа работ увеличивается стоимость объекта по адресу: ул. Нансена, д. 26 на сумму 18 698,8 тыс.руб. 
</t>
  </si>
  <si>
    <t>Изменение необходимо в связи с заключением Дополнительного соглашения от 26.11.2025 № 069-09-2025-034/4 к Соглашению о предоставлении субсидии из федерального бюджета бюджету субъекта Российской Федерации от 23.12.2024 № 069-09-2025-034, перенос финансирования из средств бюджета муниципального образования город Норильск в том же объеме на 2026 год</t>
  </si>
  <si>
    <t>Приложение № 4. В связи с несостоявшимися конкурсами по отбору подрядной организации исключается объект по адресу: ул.Ленинградская, д. 12А, по результатам фактически выполненных работ уменьшается стоимость объекта по адресу: ул. Талнахская, д. 68</t>
  </si>
  <si>
    <t>В связи с актуализацией Титульного списка: в связи с включением 8 объектов и увеличением общей протяженности ремонтируемых сетей на 1 115,4 п.м., включением 3 объектов на выполнение общестроительных работ, включением работ по капитальному ремонту кровли здания очистных сооружений города Норильска;</t>
  </si>
  <si>
    <t xml:space="preserve">Уменьшение объема финансирования </t>
  </si>
  <si>
    <t>Приложение № 11. По результатам фактически выполненных работ снижается стоимость 8-ми объектов ООО «УК «ЖКС-Норильск» на сумму 102 950,6 тыс.руб.
В связи с уточнением (увеличением) целевого показателя, по результатам фактически выполненных работ увеличивается стоимость работ на объекте по адресу: ул. Набережная Урванцева, д. 49 на сумму 4 694,4 тыс.руб., из-за уточнения (уменьшения) объема работ по объекту: ул. Орджоникидзе, д. 2 (I этап) снижается стоимость работ на 62,9 тыс.руб., а из-за уточнения стоимости материалов – снижается стоимость работ по объекту: ул. Строительная, д. 14 (II этап) на 11,4 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</si>
</sst>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р_._-;\-* #,##0_р_._-;_-* &quot;-&quot;_р_._-;_-@_-"/>
    <numFmt numFmtId="43" formatCode="_-* #,##0.00_р_._-;\-* #,##0.00_р_._-;_-* &quot;-&quot;??_р_._-;_-@_-"/>
    <numFmt numFmtId="164" formatCode="#,##0.0"/>
    <numFmt numFmtId="165" formatCode="_-* #,##0.0_р_._-;\-* #,##0.0_р_._-;_-* &quot;-&quot;??_р_._-;_-@_-"/>
    <numFmt numFmtId="166" formatCode="_-* #,##0_р_._-;\-* #,##0_р_._-;_-* &quot;-&quot;??_р_._-;_-@_-"/>
    <numFmt numFmtId="167" formatCode="_-* #,##0.0_р_._-;\-* #,##0.0_р_._-;_-* &quot;-&quot;?_р_._-;_-@_-"/>
    <numFmt numFmtId="168" formatCode="_-* #,##0.0\ _₽_-;\-* #,##0.0\ _₽_-;_-* &quot;-&quot;?\ _₽_-;_-@_-"/>
    <numFmt numFmtId="169" formatCode="#,##0.0_ ;\-#,##0.0\ "/>
    <numFmt numFmtId="170" formatCode="#,##0.0_р_.;\-#,##0.0_р_."/>
    <numFmt numFmtId="171" formatCode="#,##0.0_р_.;[Red]#,##0.0_р_."/>
    <numFmt numFmtId="172" formatCode="#,##0.00000"/>
    <numFmt numFmtId="173" formatCode="_-* #,##0_р_._-;\-* #,##0_р_._-;_-* &quot;-&quot;?_р_._-;_-@_-"/>
    <numFmt numFmtId="174" formatCode="0.0"/>
    <numFmt numFmtId="175" formatCode="#,##0_ ;\-#,##0\ "/>
  </numFmts>
  <fonts count="5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sz val="10"/>
      <name val="Helv"/>
      <charset val="204"/>
    </font>
    <font>
      <sz val="10"/>
      <name val="Arial Cyr"/>
      <charset val="204"/>
    </font>
    <font>
      <sz val="10"/>
      <name val="Times New Roman"/>
      <family val="1"/>
      <charset val="204"/>
    </font>
    <font>
      <b/>
      <sz val="22"/>
      <name val="Times New Roman"/>
      <family val="1"/>
      <charset val="204"/>
    </font>
    <font>
      <b/>
      <sz val="26"/>
      <name val="Times New Roman"/>
      <family val="1"/>
      <charset val="204"/>
    </font>
    <font>
      <b/>
      <sz val="12"/>
      <name val="Times New Roman"/>
      <family val="1"/>
      <charset val="204"/>
    </font>
    <font>
      <sz val="10"/>
      <color theme="0"/>
      <name val="Times New Roman"/>
      <family val="1"/>
      <charset val="204"/>
    </font>
    <font>
      <b/>
      <sz val="11"/>
      <name val="Times New Roman"/>
      <family val="1"/>
      <charset val="204"/>
    </font>
    <font>
      <sz val="11"/>
      <color indexed="8"/>
      <name val="Calibri"/>
      <family val="2"/>
      <charset val="204"/>
    </font>
    <font>
      <sz val="1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i/>
      <sz val="11"/>
      <name val="Times New Roman"/>
      <family val="1"/>
      <charset val="204"/>
    </font>
    <font>
      <sz val="9"/>
      <name val="Times New Roman"/>
      <family val="1"/>
      <charset val="204"/>
    </font>
    <font>
      <sz val="20"/>
      <name val="Times New Roman"/>
      <family val="1"/>
      <charset val="204"/>
    </font>
    <font>
      <sz val="11"/>
      <color theme="1"/>
      <name val="Calibri"/>
      <family val="2"/>
      <scheme val="minor"/>
    </font>
    <font>
      <sz val="10"/>
      <color rgb="FFFF0000"/>
      <name val="Times New Roman"/>
      <family val="1"/>
      <charset val="204"/>
    </font>
    <font>
      <sz val="13"/>
      <name val="Times New Roman"/>
      <family val="1"/>
      <charset val="204"/>
    </font>
    <font>
      <b/>
      <sz val="14"/>
      <name val="Times New Roman"/>
      <family val="1"/>
      <charset val="204"/>
    </font>
    <font>
      <sz val="16"/>
      <name val="Times New Roman"/>
      <family val="1"/>
      <charset val="204"/>
    </font>
    <font>
      <sz val="8"/>
      <name val="Times New Roman"/>
      <family val="1"/>
      <charset val="204"/>
    </font>
    <font>
      <i/>
      <sz val="12"/>
      <name val="Times New Roman"/>
      <family val="1"/>
      <charset val="204"/>
    </font>
    <font>
      <b/>
      <sz val="10"/>
      <name val="Times New Roman"/>
      <family val="1"/>
      <charset val="204"/>
    </font>
    <font>
      <b/>
      <i/>
      <sz val="12"/>
      <name val="Times New Roman"/>
      <family val="1"/>
      <charset val="204"/>
    </font>
    <font>
      <i/>
      <sz val="10"/>
      <name val="Times New Roman"/>
      <family val="1"/>
      <charset val="204"/>
    </font>
    <font>
      <b/>
      <sz val="9"/>
      <name val="Times New Roman"/>
      <family val="1"/>
      <charset val="204"/>
    </font>
    <font>
      <b/>
      <i/>
      <sz val="10"/>
      <name val="Times New Roman"/>
      <family val="1"/>
      <charset val="204"/>
    </font>
    <font>
      <b/>
      <u val="singleAccounting"/>
      <sz val="12"/>
      <name val="Times New Roman"/>
      <family val="1"/>
      <charset val="204"/>
    </font>
    <font>
      <sz val="9"/>
      <name val="Arial"/>
      <family val="2"/>
      <charset val="204"/>
    </font>
    <font>
      <b/>
      <sz val="8"/>
      <name val="Times New Roman"/>
      <family val="1"/>
      <charset val="204"/>
    </font>
    <font>
      <b/>
      <sz val="13"/>
      <name val="Times New Roman"/>
      <family val="1"/>
      <charset val="204"/>
    </font>
    <font>
      <b/>
      <i/>
      <sz val="11"/>
      <name val="Times New Roman"/>
      <family val="1"/>
      <charset val="204"/>
    </font>
    <font>
      <b/>
      <i/>
      <u/>
      <sz val="11"/>
      <name val="Times New Roman"/>
      <family val="1"/>
      <charset val="204"/>
    </font>
    <font>
      <sz val="6"/>
      <color theme="1"/>
      <name val="Times New Roman"/>
      <family val="1"/>
      <charset val="204"/>
    </font>
    <font>
      <sz val="10"/>
      <color theme="1"/>
      <name val="Times New Roman"/>
      <family val="1"/>
      <charset val="204"/>
    </font>
    <font>
      <sz val="7"/>
      <color theme="1"/>
      <name val="Times New Roman"/>
      <family val="1"/>
      <charset val="204"/>
    </font>
    <font>
      <i/>
      <sz val="12"/>
      <color theme="1"/>
      <name val="Times New Roman"/>
      <family val="1"/>
      <charset val="204"/>
    </font>
    <font>
      <b/>
      <sz val="12"/>
      <color theme="1"/>
      <name val="Times New Roman"/>
      <family val="1"/>
      <charset val="204"/>
    </font>
    <font>
      <sz val="9"/>
      <color theme="1"/>
      <name val="Times New Roman"/>
      <family val="1"/>
      <charset val="204"/>
    </font>
    <font>
      <b/>
      <i/>
      <u/>
      <sz val="12"/>
      <color theme="1"/>
      <name val="Times New Roman"/>
      <family val="1"/>
      <charset val="204"/>
    </font>
    <font>
      <sz val="11"/>
      <name val="Arial"/>
      <family val="2"/>
      <charset val="204"/>
    </font>
    <font>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35">
    <xf numFmtId="0" fontId="0" fillId="0" borderId="0"/>
    <xf numFmtId="0" fontId="9" fillId="0" borderId="0"/>
    <xf numFmtId="0" fontId="11" fillId="0" borderId="0"/>
    <xf numFmtId="9" fontId="12" fillId="0" borderId="0" applyFont="0" applyFill="0" applyBorder="0" applyAlignment="0" applyProtection="0"/>
    <xf numFmtId="0" fontId="11" fillId="0" borderId="0"/>
    <xf numFmtId="43" fontId="12" fillId="0" borderId="0" applyFont="0" applyFill="0" applyBorder="0" applyAlignment="0" applyProtection="0"/>
    <xf numFmtId="0" fontId="8"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9" fillId="0" borderId="0" applyFont="0" applyFill="0" applyBorder="0" applyAlignment="0" applyProtection="0"/>
    <xf numFmtId="0" fontId="7" fillId="0" borderId="0"/>
    <xf numFmtId="0" fontId="9" fillId="0" borderId="0"/>
    <xf numFmtId="43" fontId="7" fillId="0" borderId="0" applyFont="0" applyFill="0" applyBorder="0" applyAlignment="0" applyProtection="0"/>
    <xf numFmtId="0" fontId="9" fillId="0" borderId="0"/>
    <xf numFmtId="0" fontId="7" fillId="0" borderId="0"/>
    <xf numFmtId="41" fontId="12" fillId="0" borderId="0" applyFont="0" applyFill="0" applyBorder="0" applyAlignment="0" applyProtection="0"/>
    <xf numFmtId="0" fontId="7" fillId="0" borderId="0"/>
    <xf numFmtId="0" fontId="7"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27" fillId="0" borderId="0"/>
    <xf numFmtId="0" fontId="5"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cellStyleXfs>
  <cellXfs count="454">
    <xf numFmtId="0" fontId="0" fillId="0" borderId="0" xfId="0"/>
    <xf numFmtId="0" fontId="10" fillId="0" borderId="0" xfId="2" applyFont="1" applyFill="1" applyAlignment="1">
      <alignment vertical="center" wrapText="1"/>
    </xf>
    <xf numFmtId="0" fontId="10" fillId="0" borderId="0" xfId="1" applyFont="1" applyFill="1" applyAlignment="1">
      <alignment vertical="center" wrapText="1"/>
    </xf>
    <xf numFmtId="49" fontId="13" fillId="0" borderId="0" xfId="0" applyNumberFormat="1" applyFont="1" applyFill="1" applyBorder="1" applyAlignment="1">
      <alignment horizontal="center" vertical="center" wrapText="1"/>
    </xf>
    <xf numFmtId="0" fontId="13" fillId="0" borderId="0" xfId="0" applyFont="1" applyFill="1" applyAlignment="1">
      <alignment vertical="center" wrapText="1"/>
    </xf>
    <xf numFmtId="2" fontId="10" fillId="0" borderId="0" xfId="1" applyNumberFormat="1" applyFont="1" applyFill="1" applyAlignment="1">
      <alignment vertical="center" wrapText="1"/>
    </xf>
    <xf numFmtId="49" fontId="17" fillId="0" borderId="0" xfId="0" applyNumberFormat="1" applyFont="1" applyFill="1" applyBorder="1" applyAlignment="1">
      <alignment horizontal="center" vertical="center" wrapText="1"/>
    </xf>
    <xf numFmtId="0" fontId="17" fillId="0" borderId="0" xfId="0" applyFont="1" applyFill="1" applyAlignment="1">
      <alignment vertical="center" wrapText="1"/>
    </xf>
    <xf numFmtId="0" fontId="13" fillId="0" borderId="0" xfId="0" applyFont="1" applyFill="1" applyBorder="1" applyAlignment="1">
      <alignment horizontal="left" vertical="center" wrapText="1"/>
    </xf>
    <xf numFmtId="0" fontId="10" fillId="0" borderId="0" xfId="2" applyFont="1" applyFill="1" applyAlignment="1">
      <alignment horizontal="center" vertical="center" wrapText="1"/>
    </xf>
    <xf numFmtId="168" fontId="13" fillId="0" borderId="0" xfId="0" applyNumberFormat="1" applyFont="1" applyFill="1" applyAlignment="1">
      <alignment vertical="center" wrapText="1"/>
    </xf>
    <xf numFmtId="168" fontId="28" fillId="0" borderId="0" xfId="0" applyNumberFormat="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horizontal="right" vertical="center" wrapText="1"/>
    </xf>
    <xf numFmtId="0" fontId="10" fillId="0" borderId="0" xfId="1" applyFont="1" applyFill="1" applyBorder="1" applyAlignment="1">
      <alignment horizontal="center" vertical="center" wrapText="1"/>
    </xf>
    <xf numFmtId="0" fontId="13" fillId="0" borderId="0" xfId="0" applyFont="1" applyFill="1" applyAlignment="1">
      <alignment horizontal="center" vertical="center" wrapText="1"/>
    </xf>
    <xf numFmtId="49" fontId="26" fillId="0" borderId="0" xfId="0" applyNumberFormat="1" applyFont="1" applyFill="1" applyBorder="1" applyAlignment="1">
      <alignment horizontal="center" wrapText="1"/>
    </xf>
    <xf numFmtId="49" fontId="26" fillId="0" borderId="0" xfId="0" applyNumberFormat="1" applyFont="1" applyFill="1" applyBorder="1" applyAlignment="1">
      <alignment horizontal="left"/>
    </xf>
    <xf numFmtId="49" fontId="26" fillId="0" borderId="0" xfId="0" applyNumberFormat="1" applyFont="1" applyFill="1" applyBorder="1" applyAlignment="1">
      <alignment horizontal="center"/>
    </xf>
    <xf numFmtId="49" fontId="26" fillId="0" borderId="0" xfId="0" applyNumberFormat="1" applyFont="1" applyFill="1" applyBorder="1" applyAlignment="1">
      <alignment horizontal="center" vertical="center" wrapText="1"/>
    </xf>
    <xf numFmtId="0" fontId="26" fillId="0" borderId="0" xfId="0" applyFont="1" applyFill="1" applyBorder="1" applyAlignment="1">
      <alignment horizontal="left" vertical="center" wrapText="1"/>
    </xf>
    <xf numFmtId="167" fontId="26" fillId="0" borderId="0" xfId="0" applyNumberFormat="1" applyFont="1" applyFill="1" applyBorder="1" applyAlignment="1">
      <alignment horizontal="left" vertical="center" wrapText="1"/>
    </xf>
    <xf numFmtId="0" fontId="26" fillId="0" borderId="0" xfId="0" applyFont="1" applyFill="1" applyAlignment="1">
      <alignment vertical="center" wrapText="1"/>
    </xf>
    <xf numFmtId="167" fontId="26" fillId="0" borderId="0" xfId="0" applyNumberFormat="1" applyFont="1" applyFill="1" applyAlignment="1">
      <alignment vertical="center" wrapText="1"/>
    </xf>
    <xf numFmtId="167" fontId="17" fillId="0" borderId="0" xfId="0" applyNumberFormat="1" applyFont="1" applyFill="1" applyAlignment="1">
      <alignment vertical="center" wrapText="1"/>
    </xf>
    <xf numFmtId="49" fontId="10" fillId="0" borderId="0" xfId="1" applyNumberFormat="1" applyFont="1" applyFill="1" applyAlignment="1">
      <alignment horizontal="center" vertical="center" wrapText="1"/>
    </xf>
    <xf numFmtId="49" fontId="10" fillId="0" borderId="0" xfId="1" applyNumberFormat="1" applyFont="1" applyFill="1" applyBorder="1" applyAlignment="1">
      <alignment horizontal="center" vertical="center" wrapText="1"/>
    </xf>
    <xf numFmtId="2"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165" fontId="10" fillId="0" borderId="0" xfId="5" applyNumberFormat="1" applyFont="1" applyFill="1" applyBorder="1" applyAlignment="1">
      <alignment horizontal="center" vertical="center" wrapText="1"/>
    </xf>
    <xf numFmtId="2" fontId="26" fillId="0" borderId="0" xfId="0" applyNumberFormat="1" applyFont="1" applyFill="1" applyBorder="1" applyAlignment="1">
      <alignment horizontal="left"/>
    </xf>
    <xf numFmtId="2" fontId="13" fillId="0" borderId="0" xfId="0" applyNumberFormat="1" applyFont="1" applyFill="1" applyBorder="1" applyAlignment="1">
      <alignment horizontal="center" vertical="center" wrapText="1"/>
    </xf>
    <xf numFmtId="0" fontId="16" fillId="0" borderId="0" xfId="1" applyFont="1" applyFill="1" applyAlignment="1">
      <alignment vertical="center" wrapText="1"/>
    </xf>
    <xf numFmtId="3" fontId="45" fillId="2" borderId="0" xfId="7" applyNumberFormat="1" applyFont="1" applyFill="1" applyAlignment="1">
      <alignment horizontal="center"/>
    </xf>
    <xf numFmtId="3" fontId="46" fillId="2" borderId="0" xfId="7" applyNumberFormat="1" applyFont="1" applyFill="1" applyAlignment="1">
      <alignment horizontal="center"/>
    </xf>
    <xf numFmtId="3" fontId="46" fillId="2" borderId="0" xfId="7" applyNumberFormat="1" applyFont="1" applyFill="1"/>
    <xf numFmtId="3" fontId="47" fillId="2" borderId="0" xfId="7" applyNumberFormat="1" applyFont="1" applyFill="1"/>
    <xf numFmtId="3" fontId="48" fillId="2" borderId="0" xfId="7" applyNumberFormat="1" applyFont="1" applyFill="1" applyAlignment="1">
      <alignment horizontal="center" vertical="center"/>
    </xf>
    <xf numFmtId="0" fontId="12" fillId="2" borderId="0" xfId="7" applyFill="1"/>
    <xf numFmtId="0" fontId="22" fillId="0" borderId="0" xfId="7" applyNumberFormat="1" applyFont="1" applyFill="1"/>
    <xf numFmtId="3" fontId="22" fillId="0" borderId="0" xfId="7" applyNumberFormat="1" applyFont="1" applyFill="1"/>
    <xf numFmtId="3" fontId="46" fillId="0" borderId="0" xfId="7" applyNumberFormat="1" applyFont="1" applyFill="1"/>
    <xf numFmtId="3" fontId="50" fillId="2" borderId="16" xfId="7" applyNumberFormat="1" applyFont="1" applyFill="1" applyBorder="1" applyAlignment="1">
      <alignment horizontal="center" vertical="center" wrapText="1"/>
    </xf>
    <xf numFmtId="3" fontId="46" fillId="2" borderId="16" xfId="7" applyNumberFormat="1" applyFont="1" applyFill="1" applyBorder="1" applyAlignment="1">
      <alignment horizontal="center" vertical="center" wrapText="1"/>
    </xf>
    <xf numFmtId="172" fontId="46" fillId="2" borderId="1" xfId="0" applyNumberFormat="1" applyFont="1" applyFill="1" applyBorder="1" applyAlignment="1">
      <alignment horizontal="center" vertical="center" wrapText="1"/>
    </xf>
    <xf numFmtId="164" fontId="46" fillId="2" borderId="6" xfId="0" applyNumberFormat="1" applyFont="1" applyFill="1" applyBorder="1" applyAlignment="1">
      <alignment horizontal="center" vertical="center" wrapText="1"/>
    </xf>
    <xf numFmtId="0" fontId="22" fillId="0" borderId="0" xfId="7" applyNumberFormat="1" applyFont="1" applyFill="1" applyBorder="1"/>
    <xf numFmtId="3" fontId="22" fillId="0" borderId="0" xfId="7" applyNumberFormat="1" applyFont="1" applyFill="1" applyBorder="1"/>
    <xf numFmtId="3" fontId="46" fillId="0" borderId="0" xfId="7" applyNumberFormat="1" applyFont="1" applyFill="1" applyBorder="1"/>
    <xf numFmtId="3" fontId="46" fillId="2" borderId="0" xfId="7" applyNumberFormat="1" applyFont="1" applyFill="1" applyBorder="1"/>
    <xf numFmtId="172" fontId="46" fillId="2" borderId="0" xfId="7" applyNumberFormat="1" applyFont="1" applyFill="1"/>
    <xf numFmtId="164" fontId="46" fillId="2" borderId="0" xfId="7" applyNumberFormat="1" applyFont="1" applyFill="1"/>
    <xf numFmtId="3" fontId="48" fillId="2" borderId="0" xfId="7" applyNumberFormat="1" applyFont="1" applyFill="1" applyBorder="1" applyAlignment="1">
      <alignment horizontal="center" vertical="center"/>
    </xf>
    <xf numFmtId="172" fontId="46" fillId="2" borderId="0" xfId="7" applyNumberFormat="1" applyFont="1" applyFill="1" applyBorder="1"/>
    <xf numFmtId="164" fontId="46" fillId="2" borderId="0" xfId="7" applyNumberFormat="1" applyFont="1" applyFill="1" applyBorder="1"/>
    <xf numFmtId="167" fontId="49" fillId="2" borderId="1" xfId="7" applyNumberFormat="1" applyFont="1" applyFill="1" applyBorder="1" applyAlignment="1">
      <alignment horizontal="right" vertical="center"/>
    </xf>
    <xf numFmtId="3" fontId="49" fillId="2" borderId="5" xfId="7" applyNumberFormat="1" applyFont="1" applyFill="1" applyBorder="1" applyAlignment="1">
      <alignment vertical="center"/>
    </xf>
    <xf numFmtId="3" fontId="16" fillId="2" borderId="1" xfId="7" applyNumberFormat="1" applyFont="1" applyFill="1" applyBorder="1" applyAlignment="1">
      <alignment horizontal="left" vertical="center" wrapText="1"/>
    </xf>
    <xf numFmtId="0" fontId="49" fillId="2" borderId="1" xfId="7" applyFont="1" applyFill="1" applyBorder="1" applyAlignment="1">
      <alignment horizontal="left" vertical="center"/>
    </xf>
    <xf numFmtId="3" fontId="49" fillId="2" borderId="1" xfId="7" applyNumberFormat="1" applyFont="1" applyFill="1" applyBorder="1" applyAlignment="1">
      <alignment horizontal="center" vertical="center" wrapText="1"/>
    </xf>
    <xf numFmtId="0" fontId="21" fillId="0" borderId="0" xfId="7" applyNumberFormat="1" applyFont="1" applyFill="1" applyBorder="1"/>
    <xf numFmtId="3" fontId="21" fillId="0" borderId="0" xfId="7" applyNumberFormat="1" applyFont="1" applyFill="1" applyBorder="1"/>
    <xf numFmtId="3" fontId="10" fillId="2" borderId="1" xfId="7" applyNumberFormat="1" applyFont="1" applyFill="1" applyBorder="1" applyAlignment="1">
      <alignment horizontal="left" vertical="center" wrapText="1"/>
    </xf>
    <xf numFmtId="3" fontId="21" fillId="2" borderId="5" xfId="7" applyNumberFormat="1" applyFont="1" applyFill="1" applyBorder="1" applyAlignment="1">
      <alignment horizontal="center" vertical="center"/>
    </xf>
    <xf numFmtId="0" fontId="10" fillId="2" borderId="1" xfId="7" applyFont="1" applyFill="1" applyBorder="1" applyAlignment="1">
      <alignment horizontal="left" vertical="center"/>
    </xf>
    <xf numFmtId="3" fontId="10" fillId="2" borderId="1" xfId="7" applyNumberFormat="1" applyFont="1" applyFill="1" applyBorder="1" applyAlignment="1">
      <alignment horizontal="center" vertical="center" wrapText="1"/>
    </xf>
    <xf numFmtId="164" fontId="21" fillId="2" borderId="1" xfId="7" applyNumberFormat="1" applyFont="1" applyFill="1" applyBorder="1" applyAlignment="1">
      <alignment horizontal="center" vertical="center"/>
    </xf>
    <xf numFmtId="169" fontId="21" fillId="2" borderId="1" xfId="7" applyNumberFormat="1" applyFont="1" applyFill="1" applyBorder="1" applyAlignment="1">
      <alignment horizontal="center" vertical="center"/>
    </xf>
    <xf numFmtId="0" fontId="21" fillId="2" borderId="0" xfId="7" applyNumberFormat="1" applyFont="1" applyFill="1" applyBorder="1"/>
    <xf numFmtId="3" fontId="21" fillId="2" borderId="0" xfId="7" applyNumberFormat="1" applyFont="1" applyFill="1" applyBorder="1"/>
    <xf numFmtId="3" fontId="21" fillId="0" borderId="5" xfId="7" applyNumberFormat="1" applyFont="1" applyFill="1" applyBorder="1" applyAlignment="1">
      <alignment horizontal="center"/>
    </xf>
    <xf numFmtId="3" fontId="21" fillId="2" borderId="1" xfId="7" applyNumberFormat="1" applyFont="1" applyFill="1" applyBorder="1" applyAlignment="1">
      <alignment horizontal="center" vertical="center"/>
    </xf>
    <xf numFmtId="3" fontId="10" fillId="2" borderId="1" xfId="7" applyNumberFormat="1" applyFont="1" applyFill="1" applyBorder="1" applyAlignment="1">
      <alignment vertical="center" wrapText="1"/>
    </xf>
    <xf numFmtId="43" fontId="10" fillId="2" borderId="1" xfId="7" applyNumberFormat="1" applyFont="1" applyFill="1" applyBorder="1" applyAlignment="1">
      <alignment horizontal="center" vertical="center"/>
    </xf>
    <xf numFmtId="167" fontId="10" fillId="2" borderId="1" xfId="7" applyNumberFormat="1" applyFont="1" applyFill="1" applyBorder="1" applyAlignment="1">
      <alignment horizontal="center" vertical="center"/>
    </xf>
    <xf numFmtId="167" fontId="21" fillId="2" borderId="1" xfId="7" applyNumberFormat="1" applyFont="1" applyFill="1" applyBorder="1" applyAlignment="1">
      <alignment horizontal="center" vertical="center"/>
    </xf>
    <xf numFmtId="0" fontId="20" fillId="0" borderId="0" xfId="1" applyFont="1" applyFill="1" applyAlignment="1">
      <alignment vertical="center" wrapText="1"/>
    </xf>
    <xf numFmtId="0" fontId="14" fillId="0" borderId="0" xfId="1" applyFont="1" applyFill="1" applyBorder="1" applyAlignment="1">
      <alignment horizontal="center" vertical="center" wrapText="1"/>
    </xf>
    <xf numFmtId="43" fontId="21" fillId="2" borderId="1" xfId="7" applyNumberFormat="1" applyFont="1" applyFill="1" applyBorder="1" applyAlignment="1">
      <alignment horizontal="center" vertical="center"/>
    </xf>
    <xf numFmtId="166" fontId="10" fillId="2" borderId="1" xfId="7" applyNumberFormat="1" applyFont="1" applyFill="1" applyBorder="1" applyAlignment="1">
      <alignment horizontal="center" vertical="center"/>
    </xf>
    <xf numFmtId="3" fontId="21" fillId="2" borderId="1" xfId="7" applyNumberFormat="1" applyFont="1" applyFill="1" applyBorder="1" applyAlignment="1">
      <alignment horizontal="left" vertical="center" wrapText="1"/>
    </xf>
    <xf numFmtId="3" fontId="21" fillId="2" borderId="1" xfId="7" applyNumberFormat="1" applyFont="1" applyFill="1" applyBorder="1" applyAlignment="1">
      <alignment horizontal="center" vertical="center" wrapText="1"/>
    </xf>
    <xf numFmtId="43" fontId="21" fillId="2" borderId="1" xfId="7" applyNumberFormat="1" applyFont="1" applyFill="1" applyBorder="1" applyAlignment="1">
      <alignment horizontal="center" vertical="center" wrapText="1"/>
    </xf>
    <xf numFmtId="164" fontId="21" fillId="2" borderId="6" xfId="7" applyNumberFormat="1" applyFont="1" applyFill="1" applyBorder="1" applyAlignment="1">
      <alignment horizontal="center" vertical="center" wrapText="1"/>
    </xf>
    <xf numFmtId="3" fontId="10" fillId="2" borderId="16" xfId="7" applyNumberFormat="1" applyFont="1" applyFill="1" applyBorder="1" applyAlignment="1">
      <alignment horizontal="left" vertical="center" wrapText="1"/>
    </xf>
    <xf numFmtId="3" fontId="10" fillId="2" borderId="16" xfId="0" applyNumberFormat="1" applyFont="1" applyFill="1" applyBorder="1" applyAlignment="1">
      <alignment horizontal="left" vertical="center" wrapText="1"/>
    </xf>
    <xf numFmtId="3" fontId="21" fillId="2" borderId="16" xfId="7" applyNumberFormat="1" applyFont="1" applyFill="1" applyBorder="1" applyAlignment="1">
      <alignment horizontal="center" vertical="center" wrapText="1"/>
    </xf>
    <xf numFmtId="3" fontId="10" fillId="2" borderId="1" xfId="0" applyNumberFormat="1" applyFont="1" applyFill="1" applyBorder="1" applyAlignment="1">
      <alignment horizontal="left" vertical="center" wrapText="1"/>
    </xf>
    <xf numFmtId="0" fontId="49" fillId="2" borderId="0" xfId="7" applyNumberFormat="1" applyFont="1" applyFill="1" applyBorder="1"/>
    <xf numFmtId="3" fontId="49" fillId="2" borderId="0" xfId="7" applyNumberFormat="1" applyFont="1" applyFill="1" applyBorder="1"/>
    <xf numFmtId="43" fontId="49" fillId="2" borderId="1" xfId="7" applyNumberFormat="1" applyFont="1" applyFill="1" applyBorder="1" applyAlignment="1">
      <alignment horizontal="right" vertical="center"/>
    </xf>
    <xf numFmtId="169" fontId="49" fillId="2" borderId="1" xfId="7" applyNumberFormat="1" applyFont="1" applyFill="1" applyBorder="1" applyAlignment="1">
      <alignment horizontal="right" vertical="center"/>
    </xf>
    <xf numFmtId="165" fontId="49" fillId="2" borderId="1" xfId="7" applyNumberFormat="1" applyFont="1" applyFill="1" applyBorder="1" applyAlignment="1">
      <alignment horizontal="right" vertical="center"/>
    </xf>
    <xf numFmtId="165" fontId="21" fillId="2" borderId="1" xfId="7" applyNumberFormat="1" applyFont="1" applyFill="1" applyBorder="1" applyAlignment="1">
      <alignment horizontal="center" vertical="center" wrapText="1"/>
    </xf>
    <xf numFmtId="164" fontId="21" fillId="2" borderId="12" xfId="7" applyNumberFormat="1" applyFont="1" applyFill="1" applyBorder="1" applyAlignment="1">
      <alignment horizontal="center" vertical="center" wrapText="1"/>
    </xf>
    <xf numFmtId="164" fontId="10" fillId="2" borderId="1" xfId="7" applyNumberFormat="1" applyFont="1" applyFill="1" applyBorder="1" applyAlignment="1">
      <alignment horizontal="center" vertical="center"/>
    </xf>
    <xf numFmtId="173" fontId="21" fillId="2" borderId="1" xfId="7" applyNumberFormat="1" applyFont="1" applyFill="1" applyBorder="1" applyAlignment="1">
      <alignment horizontal="right" vertical="center"/>
    </xf>
    <xf numFmtId="167" fontId="48" fillId="3" borderId="1" xfId="7" applyNumberFormat="1" applyFont="1" applyFill="1" applyBorder="1" applyAlignment="1">
      <alignment horizontal="right" vertical="center"/>
    </xf>
    <xf numFmtId="3" fontId="48" fillId="3" borderId="1" xfId="7" applyNumberFormat="1" applyFont="1" applyFill="1" applyBorder="1" applyAlignment="1"/>
    <xf numFmtId="164" fontId="48" fillId="3" borderId="1" xfId="7" applyNumberFormat="1" applyFont="1" applyFill="1" applyBorder="1" applyAlignment="1"/>
    <xf numFmtId="0" fontId="48" fillId="0" borderId="0" xfId="7" applyNumberFormat="1" applyFont="1" applyFill="1" applyBorder="1"/>
    <xf numFmtId="3" fontId="48" fillId="0" borderId="0" xfId="7" applyNumberFormat="1" applyFont="1" applyFill="1" applyBorder="1"/>
    <xf numFmtId="164" fontId="21" fillId="2" borderId="0" xfId="7" applyNumberFormat="1" applyFont="1" applyFill="1" applyBorder="1"/>
    <xf numFmtId="164" fontId="53" fillId="2" borderId="0" xfId="7" applyNumberFormat="1" applyFont="1" applyFill="1" applyBorder="1"/>
    <xf numFmtId="174" fontId="10" fillId="2" borderId="1" xfId="0" applyNumberFormat="1" applyFont="1" applyFill="1" applyBorder="1" applyAlignment="1">
      <alignment horizontal="left" vertical="center" wrapText="1"/>
    </xf>
    <xf numFmtId="175" fontId="21" fillId="2" borderId="16" xfId="7" applyNumberFormat="1" applyFont="1" applyFill="1" applyBorder="1" applyAlignment="1">
      <alignment horizontal="center" vertical="center"/>
    </xf>
    <xf numFmtId="164" fontId="21" fillId="0" borderId="0" xfId="7" applyNumberFormat="1" applyFont="1" applyFill="1" applyBorder="1"/>
    <xf numFmtId="3" fontId="10" fillId="0" borderId="1" xfId="7" applyNumberFormat="1" applyFont="1" applyFill="1" applyBorder="1" applyAlignment="1">
      <alignment horizontal="left" vertical="center" wrapText="1"/>
    </xf>
    <xf numFmtId="3" fontId="10" fillId="0" borderId="1" xfId="0" applyNumberFormat="1" applyFont="1" applyFill="1" applyBorder="1" applyAlignment="1">
      <alignment horizontal="left" vertical="center" wrapText="1"/>
    </xf>
    <xf numFmtId="3" fontId="10" fillId="0" borderId="1" xfId="7" applyNumberFormat="1" applyFont="1" applyFill="1" applyBorder="1" applyAlignment="1">
      <alignment horizontal="center" vertical="center" wrapText="1"/>
    </xf>
    <xf numFmtId="174" fontId="10" fillId="0" borderId="1" xfId="0" applyNumberFormat="1" applyFont="1" applyFill="1" applyBorder="1" applyAlignment="1">
      <alignment horizontal="left" vertical="center" wrapText="1"/>
    </xf>
    <xf numFmtId="3" fontId="10" fillId="0" borderId="1" xfId="7" applyNumberFormat="1" applyFont="1" applyFill="1" applyBorder="1" applyAlignment="1">
      <alignment vertical="center" wrapText="1"/>
    </xf>
    <xf numFmtId="0" fontId="10" fillId="0" borderId="1" xfId="7" applyFont="1" applyFill="1" applyBorder="1" applyAlignment="1">
      <alignment horizontal="left" vertical="center"/>
    </xf>
    <xf numFmtId="167" fontId="49" fillId="2" borderId="1" xfId="7" applyNumberFormat="1" applyFont="1" applyFill="1" applyBorder="1" applyAlignment="1">
      <alignment horizontal="center" vertical="center"/>
    </xf>
    <xf numFmtId="175" fontId="21" fillId="2" borderId="1" xfId="7" applyNumberFormat="1" applyFont="1" applyFill="1" applyBorder="1" applyAlignment="1">
      <alignment horizontal="center" vertical="center"/>
    </xf>
    <xf numFmtId="165" fontId="10" fillId="2" borderId="1" xfId="7" applyNumberFormat="1" applyFont="1" applyFill="1" applyBorder="1" applyAlignment="1">
      <alignment horizontal="center" vertical="center"/>
    </xf>
    <xf numFmtId="173" fontId="49" fillId="2" borderId="1" xfId="7" applyNumberFormat="1" applyFont="1" applyFill="1" applyBorder="1" applyAlignment="1">
      <alignment horizontal="right" vertical="center"/>
    </xf>
    <xf numFmtId="173" fontId="10" fillId="2" borderId="1" xfId="7" applyNumberFormat="1" applyFont="1" applyFill="1" applyBorder="1" applyAlignment="1">
      <alignment horizontal="center" vertical="center"/>
    </xf>
    <xf numFmtId="173" fontId="10" fillId="2" borderId="1" xfId="0" applyNumberFormat="1" applyFont="1" applyFill="1" applyBorder="1" applyAlignment="1">
      <alignment horizontal="center" vertical="center"/>
    </xf>
    <xf numFmtId="167" fontId="10" fillId="2" borderId="1" xfId="7" applyNumberFormat="1" applyFont="1" applyFill="1" applyBorder="1" applyAlignment="1">
      <alignment vertical="center"/>
    </xf>
    <xf numFmtId="167" fontId="49" fillId="2" borderId="1" xfId="7" applyNumberFormat="1" applyFont="1" applyFill="1" applyBorder="1" applyAlignment="1">
      <alignment vertical="center"/>
    </xf>
    <xf numFmtId="0" fontId="10" fillId="2" borderId="1" xfId="0" applyFont="1" applyFill="1" applyBorder="1" applyAlignment="1">
      <alignment horizontal="left" vertical="center" wrapText="1"/>
    </xf>
    <xf numFmtId="3" fontId="10" fillId="2" borderId="1" xfId="7" applyNumberFormat="1" applyFont="1" applyFill="1" applyBorder="1" applyAlignment="1">
      <alignment horizontal="center" vertical="center"/>
    </xf>
    <xf numFmtId="169" fontId="10" fillId="2" borderId="1" xfId="0" applyNumberFormat="1" applyFont="1" applyFill="1" applyBorder="1" applyAlignment="1">
      <alignment horizontal="center" vertical="center" wrapText="1"/>
    </xf>
    <xf numFmtId="3" fontId="21" fillId="2" borderId="2" xfId="7" applyNumberFormat="1" applyFont="1" applyFill="1" applyBorder="1" applyAlignment="1">
      <alignment horizontal="center" vertical="center"/>
    </xf>
    <xf numFmtId="43" fontId="10" fillId="2" borderId="1" xfId="0" applyNumberFormat="1" applyFont="1" applyFill="1" applyBorder="1" applyAlignment="1">
      <alignment horizontal="center" vertical="center" wrapText="1"/>
    </xf>
    <xf numFmtId="3" fontId="49" fillId="2" borderId="1" xfId="7" applyNumberFormat="1" applyFont="1" applyFill="1" applyBorder="1" applyAlignment="1">
      <alignment horizontal="center"/>
    </xf>
    <xf numFmtId="3" fontId="49" fillId="2" borderId="1" xfId="7" applyNumberFormat="1" applyFont="1" applyFill="1" applyBorder="1" applyAlignment="1">
      <alignment horizontal="left"/>
    </xf>
    <xf numFmtId="3" fontId="49" fillId="2" borderId="1" xfId="7" applyNumberFormat="1" applyFont="1" applyFill="1" applyBorder="1"/>
    <xf numFmtId="169" fontId="49" fillId="2" borderId="1" xfId="7" applyNumberFormat="1" applyFont="1" applyFill="1" applyBorder="1" applyAlignment="1">
      <alignment horizontal="center" vertical="center"/>
    </xf>
    <xf numFmtId="169" fontId="49" fillId="2" borderId="1" xfId="7" applyNumberFormat="1" applyFont="1" applyFill="1" applyBorder="1" applyAlignment="1">
      <alignment horizontal="center"/>
    </xf>
    <xf numFmtId="0" fontId="49" fillId="0" borderId="0" xfId="7" applyNumberFormat="1" applyFont="1" applyFill="1" applyBorder="1"/>
    <xf numFmtId="3" fontId="49" fillId="0" borderId="0" xfId="7" applyNumberFormat="1" applyFont="1" applyFill="1" applyBorder="1"/>
    <xf numFmtId="43" fontId="20" fillId="2" borderId="1" xfId="7"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43" fontId="49" fillId="2" borderId="1" xfId="7" applyNumberFormat="1" applyFont="1" applyFill="1" applyBorder="1" applyAlignment="1">
      <alignment horizontal="center" vertical="center"/>
    </xf>
    <xf numFmtId="164" fontId="49" fillId="2" borderId="1" xfId="7" applyNumberFormat="1" applyFont="1" applyFill="1" applyBorder="1" applyAlignment="1">
      <alignment horizontal="center"/>
    </xf>
    <xf numFmtId="166" fontId="49" fillId="2" borderId="1" xfId="7" applyNumberFormat="1" applyFont="1" applyFill="1" applyBorder="1" applyAlignment="1">
      <alignment horizontal="center"/>
    </xf>
    <xf numFmtId="164" fontId="49" fillId="2" borderId="1" xfId="7" applyNumberFormat="1" applyFont="1" applyFill="1" applyBorder="1" applyAlignment="1">
      <alignment horizontal="right" vertical="center"/>
    </xf>
    <xf numFmtId="165" fontId="10" fillId="0" borderId="1" xfId="7" applyNumberFormat="1" applyFont="1" applyFill="1" applyBorder="1" applyAlignment="1">
      <alignment horizontal="center" vertical="center"/>
    </xf>
    <xf numFmtId="3" fontId="16" fillId="2" borderId="1" xfId="7" applyNumberFormat="1" applyFont="1" applyFill="1" applyBorder="1" applyAlignment="1">
      <alignment horizontal="center" vertical="center"/>
    </xf>
    <xf numFmtId="164" fontId="21" fillId="0" borderId="1" xfId="7" applyNumberFormat="1" applyFont="1" applyFill="1" applyBorder="1" applyAlignment="1">
      <alignment horizontal="center" vertical="center"/>
    </xf>
    <xf numFmtId="164" fontId="21" fillId="0" borderId="16" xfId="7" applyNumberFormat="1" applyFont="1" applyFill="1" applyBorder="1" applyAlignment="1">
      <alignment horizontal="center" vertical="center"/>
    </xf>
    <xf numFmtId="0" fontId="22" fillId="2" borderId="0" xfId="7" applyNumberFormat="1" applyFont="1" applyFill="1" applyBorder="1" applyAlignment="1">
      <alignment vertical="center" wrapText="1"/>
    </xf>
    <xf numFmtId="167" fontId="21" fillId="2" borderId="1" xfId="7" applyNumberFormat="1" applyFont="1" applyFill="1" applyBorder="1" applyAlignment="1">
      <alignment horizontal="right" vertical="center"/>
    </xf>
    <xf numFmtId="164" fontId="49" fillId="2" borderId="1" xfId="7" applyNumberFormat="1" applyFont="1" applyFill="1" applyBorder="1" applyAlignment="1">
      <alignment horizontal="center" vertical="center"/>
    </xf>
    <xf numFmtId="167" fontId="49" fillId="0" borderId="1" xfId="7" applyNumberFormat="1" applyFont="1" applyFill="1" applyBorder="1" applyAlignment="1">
      <alignment horizontal="center" vertical="center"/>
    </xf>
    <xf numFmtId="164" fontId="10" fillId="0" borderId="1" xfId="7" applyNumberFormat="1" applyFont="1" applyFill="1" applyBorder="1" applyAlignment="1">
      <alignment horizontal="center" vertical="center"/>
    </xf>
    <xf numFmtId="43" fontId="21" fillId="0" borderId="1" xfId="7" applyNumberFormat="1" applyFont="1" applyFill="1" applyBorder="1" applyAlignment="1">
      <alignment horizontal="center" vertical="center"/>
    </xf>
    <xf numFmtId="3" fontId="21" fillId="0" borderId="5" xfId="7" applyNumberFormat="1" applyFont="1" applyFill="1" applyBorder="1" applyAlignment="1">
      <alignment horizontal="center" vertical="center"/>
    </xf>
    <xf numFmtId="173" fontId="10" fillId="0" borderId="1" xfId="7" applyNumberFormat="1" applyFont="1" applyFill="1" applyBorder="1" applyAlignment="1">
      <alignment horizontal="center" vertical="center"/>
    </xf>
    <xf numFmtId="173" fontId="21" fillId="0" borderId="1" xfId="7" applyNumberFormat="1" applyFont="1" applyFill="1" applyBorder="1" applyAlignment="1">
      <alignment horizontal="right" vertical="center"/>
    </xf>
    <xf numFmtId="3" fontId="21" fillId="0" borderId="1" xfId="7" applyNumberFormat="1" applyFont="1" applyFill="1" applyBorder="1" applyAlignment="1">
      <alignment horizontal="center" vertical="center"/>
    </xf>
    <xf numFmtId="169" fontId="21" fillId="0" borderId="1" xfId="7" applyNumberFormat="1" applyFont="1" applyFill="1" applyBorder="1" applyAlignment="1">
      <alignment horizontal="center" vertical="center"/>
    </xf>
    <xf numFmtId="0" fontId="10" fillId="2" borderId="1"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5" xfId="0" applyFont="1" applyFill="1" applyBorder="1" applyAlignment="1">
      <alignment horizontal="center" wrapText="1"/>
    </xf>
    <xf numFmtId="0" fontId="10" fillId="2" borderId="1" xfId="0" applyFont="1" applyFill="1" applyBorder="1" applyAlignment="1">
      <alignment horizontal="center" wrapText="1"/>
    </xf>
    <xf numFmtId="0" fontId="10" fillId="2" borderId="6" xfId="0" applyFont="1" applyFill="1" applyBorder="1" applyAlignment="1">
      <alignment horizontal="center" wrapText="1"/>
    </xf>
    <xf numFmtId="0" fontId="10" fillId="2" borderId="2"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20" fillId="2" borderId="6" xfId="1" applyFont="1" applyFill="1" applyBorder="1" applyAlignment="1">
      <alignment horizontal="center" vertical="center" wrapText="1"/>
    </xf>
    <xf numFmtId="165" fontId="20" fillId="2" borderId="2" xfId="5" applyNumberFormat="1" applyFont="1" applyFill="1" applyBorder="1" applyAlignment="1">
      <alignment horizontal="center" vertical="center" wrapText="1"/>
    </xf>
    <xf numFmtId="165" fontId="20" fillId="2" borderId="1" xfId="5" applyNumberFormat="1" applyFont="1" applyFill="1" applyBorder="1" applyAlignment="1">
      <alignment horizontal="center" vertical="center" wrapText="1"/>
    </xf>
    <xf numFmtId="165" fontId="20" fillId="2" borderId="12" xfId="5" applyNumberFormat="1" applyFont="1" applyFill="1" applyBorder="1" applyAlignment="1">
      <alignment horizontal="center" vertical="center" wrapText="1"/>
    </xf>
    <xf numFmtId="165" fontId="18" fillId="2" borderId="5" xfId="5" applyNumberFormat="1" applyFont="1" applyFill="1" applyBorder="1" applyAlignment="1" applyProtection="1">
      <alignment horizontal="center" vertical="center" wrapText="1"/>
      <protection locked="0"/>
    </xf>
    <xf numFmtId="165" fontId="20" fillId="2" borderId="1" xfId="5" applyNumberFormat="1" applyFont="1" applyFill="1" applyBorder="1" applyAlignment="1">
      <alignment vertical="center" wrapText="1"/>
    </xf>
    <xf numFmtId="165" fontId="20" fillId="2" borderId="6" xfId="5" applyNumberFormat="1" applyFont="1" applyFill="1" applyBorder="1" applyAlignment="1">
      <alignment vertical="center" wrapText="1"/>
    </xf>
    <xf numFmtId="0" fontId="20" fillId="2" borderId="1" xfId="1" applyFont="1" applyFill="1" applyBorder="1" applyAlignment="1">
      <alignment horizontal="center" vertical="center" wrapText="1"/>
    </xf>
    <xf numFmtId="0" fontId="20" fillId="2" borderId="6" xfId="1" applyFont="1" applyFill="1" applyBorder="1" applyAlignment="1">
      <alignment vertical="center" wrapText="1"/>
    </xf>
    <xf numFmtId="16" fontId="16" fillId="2" borderId="5" xfId="1" applyNumberFormat="1" applyFont="1" applyFill="1" applyBorder="1" applyAlignment="1">
      <alignment horizontal="center" vertical="center" wrapText="1"/>
    </xf>
    <xf numFmtId="0" fontId="18" fillId="2" borderId="1" xfId="1" applyFont="1" applyFill="1" applyBorder="1" applyAlignment="1">
      <alignment horizontal="left" vertical="center" wrapText="1"/>
    </xf>
    <xf numFmtId="49" fontId="18" fillId="2" borderId="1" xfId="0" applyNumberFormat="1" applyFont="1" applyFill="1" applyBorder="1" applyAlignment="1">
      <alignment horizontal="center" vertical="center" wrapText="1"/>
    </xf>
    <xf numFmtId="0" fontId="32" fillId="2" borderId="1" xfId="1" applyFont="1" applyFill="1" applyBorder="1" applyAlignment="1">
      <alignment horizontal="center" vertical="center" wrapText="1"/>
    </xf>
    <xf numFmtId="0" fontId="16" fillId="2" borderId="6" xfId="1" applyFont="1" applyFill="1" applyBorder="1" applyAlignment="1">
      <alignment horizontal="center" vertical="center" wrapText="1"/>
    </xf>
    <xf numFmtId="165" fontId="16" fillId="2" borderId="2" xfId="5" applyNumberFormat="1" applyFont="1" applyFill="1" applyBorder="1" applyAlignment="1">
      <alignment horizontal="center" vertical="center" wrapText="1"/>
    </xf>
    <xf numFmtId="165" fontId="16" fillId="2" borderId="1" xfId="5" applyNumberFormat="1" applyFont="1" applyFill="1" applyBorder="1" applyAlignment="1">
      <alignment horizontal="center" vertical="center" wrapText="1"/>
    </xf>
    <xf numFmtId="165" fontId="16" fillId="2" borderId="12" xfId="5" applyNumberFormat="1" applyFont="1" applyFill="1" applyBorder="1" applyAlignment="1">
      <alignment horizontal="center" vertical="center" wrapText="1"/>
    </xf>
    <xf numFmtId="165" fontId="18" fillId="2" borderId="5" xfId="5" applyNumberFormat="1" applyFont="1" applyFill="1" applyBorder="1" applyAlignment="1">
      <alignment horizontal="right" vertical="center" wrapText="1"/>
    </xf>
    <xf numFmtId="165" fontId="18" fillId="2" borderId="1" xfId="5" applyNumberFormat="1" applyFont="1" applyFill="1" applyBorder="1" applyAlignment="1">
      <alignment horizontal="center" vertical="center" wrapText="1"/>
    </xf>
    <xf numFmtId="165" fontId="16" fillId="2" borderId="6" xfId="5" applyNumberFormat="1" applyFont="1" applyFill="1" applyBorder="1" applyAlignment="1">
      <alignment horizontal="center" vertical="center" wrapText="1"/>
    </xf>
    <xf numFmtId="0" fontId="18" fillId="2" borderId="5" xfId="1" applyFont="1" applyFill="1" applyBorder="1" applyAlignment="1">
      <alignment horizontal="left" vertical="center" wrapText="1"/>
    </xf>
    <xf numFmtId="0" fontId="16" fillId="2" borderId="1" xfId="1" applyFont="1" applyFill="1" applyBorder="1" applyAlignment="1">
      <alignment horizontal="center" vertical="center" wrapText="1"/>
    </xf>
    <xf numFmtId="0" fontId="10" fillId="2" borderId="6" xfId="1" applyFont="1" applyFill="1" applyBorder="1" applyAlignment="1">
      <alignment vertical="center" wrapText="1"/>
    </xf>
    <xf numFmtId="14" fontId="10" fillId="2" borderId="5" xfId="1" applyNumberFormat="1" applyFont="1" applyFill="1" applyBorder="1" applyAlignment="1">
      <alignment horizontal="center" vertical="center" wrapText="1"/>
    </xf>
    <xf numFmtId="0" fontId="20" fillId="2" borderId="1" xfId="1" applyFont="1" applyFill="1" applyBorder="1" applyAlignment="1">
      <alignment horizontal="left" vertical="center" wrapText="1"/>
    </xf>
    <xf numFmtId="49" fontId="20" fillId="2" borderId="1" xfId="0" applyNumberFormat="1" applyFont="1" applyFill="1" applyBorder="1" applyAlignment="1">
      <alignment horizontal="center" vertical="center" wrapText="1"/>
    </xf>
    <xf numFmtId="166" fontId="20" fillId="2" borderId="2" xfId="5" applyNumberFormat="1" applyFont="1" applyFill="1" applyBorder="1" applyAlignment="1">
      <alignment horizontal="center" vertical="center" wrapText="1"/>
    </xf>
    <xf numFmtId="165" fontId="24" fillId="2" borderId="1" xfId="5" applyNumberFormat="1" applyFont="1" applyFill="1" applyBorder="1" applyAlignment="1">
      <alignment horizontal="center" vertical="center" wrapText="1"/>
    </xf>
    <xf numFmtId="165" fontId="20" fillId="2" borderId="5" xfId="5" applyNumberFormat="1" applyFont="1" applyFill="1" applyBorder="1" applyAlignment="1">
      <alignment horizontal="center" vertical="center" wrapText="1"/>
    </xf>
    <xf numFmtId="165" fontId="10" fillId="2" borderId="1" xfId="5" applyNumberFormat="1" applyFont="1" applyFill="1" applyBorder="1" applyAlignment="1">
      <alignment vertical="center" wrapText="1"/>
    </xf>
    <xf numFmtId="165" fontId="10" fillId="2" borderId="6" xfId="5" applyNumberFormat="1" applyFont="1" applyFill="1" applyBorder="1" applyAlignment="1">
      <alignment vertical="center" wrapText="1"/>
    </xf>
    <xf numFmtId="0" fontId="20" fillId="2" borderId="5" xfId="1" applyFont="1" applyFill="1" applyBorder="1" applyAlignment="1">
      <alignment horizontal="left" vertical="center" wrapText="1"/>
    </xf>
    <xf numFmtId="165" fontId="10" fillId="2" borderId="1" xfId="5" applyNumberFormat="1" applyFont="1" applyFill="1" applyBorder="1" applyAlignment="1">
      <alignment horizontal="center" vertical="center" wrapText="1"/>
    </xf>
    <xf numFmtId="164" fontId="20" fillId="2" borderId="1" xfId="0" applyNumberFormat="1" applyFont="1" applyFill="1" applyBorder="1" applyAlignment="1">
      <alignment horizontal="left" vertical="center" wrapText="1"/>
    </xf>
    <xf numFmtId="164" fontId="20" fillId="2" borderId="5" xfId="0" applyNumberFormat="1" applyFont="1" applyFill="1" applyBorder="1" applyAlignment="1">
      <alignment horizontal="left" vertical="center" wrapText="1"/>
    </xf>
    <xf numFmtId="0" fontId="22" fillId="2" borderId="1" xfId="6" applyFont="1" applyFill="1" applyBorder="1" applyAlignment="1">
      <alignment vertical="center" wrapText="1"/>
    </xf>
    <xf numFmtId="0" fontId="22" fillId="2" borderId="5" xfId="6" applyFont="1" applyFill="1" applyBorder="1" applyAlignment="1">
      <alignment vertical="center" wrapText="1"/>
    </xf>
    <xf numFmtId="43" fontId="10" fillId="2" borderId="5" xfId="1" applyNumberFormat="1" applyFont="1" applyFill="1" applyBorder="1" applyAlignment="1">
      <alignment horizontal="center" vertical="center" wrapText="1"/>
    </xf>
    <xf numFmtId="43" fontId="20" fillId="2" borderId="1" xfId="0" applyNumberFormat="1" applyFont="1" applyFill="1" applyBorder="1" applyAlignment="1">
      <alignment horizontal="center" vertical="center" wrapText="1"/>
    </xf>
    <xf numFmtId="43" fontId="20" fillId="2" borderId="6" xfId="1" applyNumberFormat="1" applyFont="1" applyFill="1" applyBorder="1" applyAlignment="1">
      <alignment horizontal="center" vertical="center" wrapText="1"/>
    </xf>
    <xf numFmtId="43" fontId="22" fillId="2" borderId="1" xfId="6" applyNumberFormat="1" applyFont="1" applyFill="1" applyBorder="1" applyAlignment="1">
      <alignment vertical="center" wrapText="1"/>
    </xf>
    <xf numFmtId="43" fontId="22" fillId="2" borderId="5" xfId="6" applyNumberFormat="1" applyFont="1" applyFill="1" applyBorder="1" applyAlignment="1">
      <alignment vertical="center" wrapText="1"/>
    </xf>
    <xf numFmtId="0" fontId="16" fillId="2" borderId="5" xfId="1" applyFont="1" applyFill="1" applyBorder="1" applyAlignment="1">
      <alignment horizontal="center" vertical="center" wrapText="1"/>
    </xf>
    <xf numFmtId="49" fontId="18" fillId="2" borderId="6" xfId="1" applyNumberFormat="1" applyFont="1" applyFill="1" applyBorder="1" applyAlignment="1">
      <alignment horizontal="center" vertical="center" wrapText="1"/>
    </xf>
    <xf numFmtId="166" fontId="18" fillId="2" borderId="2" xfId="5" applyNumberFormat="1" applyFont="1" applyFill="1" applyBorder="1" applyAlignment="1">
      <alignment horizontal="center" vertical="center" wrapText="1"/>
    </xf>
    <xf numFmtId="165" fontId="18" fillId="2" borderId="12" xfId="5" applyNumberFormat="1" applyFont="1" applyFill="1" applyBorder="1" applyAlignment="1">
      <alignment horizontal="center" vertical="center" wrapText="1"/>
    </xf>
    <xf numFmtId="165" fontId="18" fillId="2" borderId="5" xfId="5" applyNumberFormat="1" applyFont="1" applyFill="1" applyBorder="1" applyAlignment="1">
      <alignment horizontal="center" vertical="center" wrapText="1"/>
    </xf>
    <xf numFmtId="49" fontId="18" fillId="2" borderId="1" xfId="1" applyNumberFormat="1" applyFont="1" applyFill="1" applyBorder="1" applyAlignment="1">
      <alignment horizontal="center" vertical="center" wrapText="1"/>
    </xf>
    <xf numFmtId="0" fontId="33" fillId="2" borderId="5" xfId="1" applyFont="1" applyFill="1" applyBorder="1" applyAlignment="1">
      <alignment horizontal="center" vertical="center" wrapText="1"/>
    </xf>
    <xf numFmtId="49" fontId="20" fillId="2" borderId="6" xfId="1" applyNumberFormat="1" applyFont="1" applyFill="1" applyBorder="1" applyAlignment="1">
      <alignment horizontal="center" vertical="center" wrapText="1"/>
    </xf>
    <xf numFmtId="49" fontId="20" fillId="2" borderId="15" xfId="1" applyNumberFormat="1" applyFont="1" applyFill="1" applyBorder="1" applyAlignment="1">
      <alignment horizontal="center" vertical="center" wrapText="1"/>
    </xf>
    <xf numFmtId="166" fontId="20" fillId="2" borderId="21" xfId="5" applyNumberFormat="1" applyFont="1" applyFill="1" applyBorder="1" applyAlignment="1">
      <alignment horizontal="center" vertical="center" wrapText="1"/>
    </xf>
    <xf numFmtId="165" fontId="20" fillId="2" borderId="15" xfId="5" applyNumberFormat="1" applyFont="1" applyFill="1" applyBorder="1" applyAlignment="1">
      <alignment horizontal="center" vertical="center" wrapText="1"/>
    </xf>
    <xf numFmtId="49" fontId="20" fillId="2" borderId="1" xfId="1" applyNumberFormat="1" applyFont="1" applyFill="1" applyBorder="1" applyAlignment="1">
      <alignment horizontal="center" vertical="center" wrapText="1"/>
    </xf>
    <xf numFmtId="49" fontId="34" fillId="2" borderId="31" xfId="0" applyNumberFormat="1" applyFont="1" applyFill="1" applyBorder="1" applyAlignment="1">
      <alignment horizontal="center" vertical="center" wrapText="1"/>
    </xf>
    <xf numFmtId="0" fontId="23" fillId="2" borderId="1" xfId="6" applyFont="1" applyFill="1" applyBorder="1" applyAlignment="1">
      <alignment vertical="center" wrapText="1"/>
    </xf>
    <xf numFmtId="0" fontId="41" fillId="2" borderId="1" xfId="1" applyFont="1" applyFill="1" applyBorder="1" applyAlignment="1">
      <alignment horizontal="center" vertical="center" wrapText="1"/>
    </xf>
    <xf numFmtId="166" fontId="16" fillId="2" borderId="2" xfId="5" applyNumberFormat="1" applyFont="1" applyFill="1" applyBorder="1" applyAlignment="1">
      <alignment horizontal="center" vertical="center" wrapText="1"/>
    </xf>
    <xf numFmtId="165" fontId="35" fillId="2" borderId="1" xfId="5" applyNumberFormat="1" applyFont="1" applyFill="1" applyBorder="1" applyAlignment="1">
      <alignment horizontal="center" vertical="center" wrapText="1"/>
    </xf>
    <xf numFmtId="169" fontId="16" fillId="2" borderId="5" xfId="5" applyNumberFormat="1" applyFont="1" applyFill="1" applyBorder="1" applyAlignment="1">
      <alignment horizontal="right" vertical="center" wrapText="1"/>
    </xf>
    <xf numFmtId="165" fontId="16" fillId="2" borderId="1" xfId="5" applyNumberFormat="1" applyFont="1" applyFill="1" applyBorder="1" applyAlignment="1">
      <alignment vertical="center" wrapText="1"/>
    </xf>
    <xf numFmtId="165" fontId="16" fillId="2" borderId="6" xfId="5" applyNumberFormat="1" applyFont="1" applyFill="1" applyBorder="1" applyAlignment="1">
      <alignment vertical="center" wrapText="1"/>
    </xf>
    <xf numFmtId="0" fontId="23" fillId="2" borderId="5" xfId="6" applyFont="1" applyFill="1" applyBorder="1" applyAlignment="1">
      <alignment vertical="center" wrapText="1"/>
    </xf>
    <xf numFmtId="166" fontId="16" fillId="2" borderId="1" xfId="5" applyNumberFormat="1" applyFont="1" applyFill="1" applyBorder="1" applyAlignment="1">
      <alignment horizontal="center" vertical="center" wrapText="1"/>
    </xf>
    <xf numFmtId="0" fontId="35" fillId="2" borderId="6" xfId="1" applyFont="1" applyFill="1" applyBorder="1" applyAlignment="1">
      <alignment vertical="center" wrapText="1"/>
    </xf>
    <xf numFmtId="0" fontId="36" fillId="2" borderId="31" xfId="0" applyFont="1" applyFill="1" applyBorder="1" applyAlignment="1">
      <alignment horizontal="center" vertical="center" wrapText="1"/>
    </xf>
    <xf numFmtId="166" fontId="10" fillId="2" borderId="2" xfId="5" applyNumberFormat="1" applyFont="1" applyFill="1" applyBorder="1" applyAlignment="1">
      <alignment horizontal="center" vertical="center" wrapText="1"/>
    </xf>
    <xf numFmtId="165" fontId="33" fillId="2" borderId="1" xfId="5" applyNumberFormat="1" applyFont="1" applyFill="1" applyBorder="1" applyAlignment="1">
      <alignment horizontal="center" vertical="center" wrapText="1"/>
    </xf>
    <xf numFmtId="165" fontId="10" fillId="2" borderId="12" xfId="5" applyNumberFormat="1" applyFont="1" applyFill="1" applyBorder="1" applyAlignment="1">
      <alignment horizontal="center" vertical="center" wrapText="1"/>
    </xf>
    <xf numFmtId="165" fontId="10" fillId="2" borderId="5" xfId="5" applyNumberFormat="1" applyFont="1" applyFill="1" applyBorder="1" applyAlignment="1">
      <alignment horizontal="center" vertical="center" wrapText="1"/>
    </xf>
    <xf numFmtId="166" fontId="10" fillId="2" borderId="1" xfId="5" applyNumberFormat="1" applyFont="1" applyFill="1" applyBorder="1" applyAlignment="1">
      <alignment horizontal="center" vertical="center" wrapText="1"/>
    </xf>
    <xf numFmtId="0" fontId="37" fillId="2" borderId="6" xfId="1" applyFont="1" applyFill="1" applyBorder="1" applyAlignment="1">
      <alignment horizontal="center" vertical="center" wrapText="1"/>
    </xf>
    <xf numFmtId="165" fontId="16" fillId="2" borderId="5" xfId="5" applyNumberFormat="1" applyFont="1" applyFill="1" applyBorder="1" applyAlignment="1">
      <alignment horizontal="center" vertical="center" wrapText="1"/>
    </xf>
    <xf numFmtId="0" fontId="37" fillId="2" borderId="1" xfId="1" applyFont="1" applyFill="1" applyBorder="1" applyAlignment="1">
      <alignment horizontal="center" vertical="center" wrapText="1"/>
    </xf>
    <xf numFmtId="43" fontId="16" fillId="2" borderId="1" xfId="5" applyNumberFormat="1" applyFont="1" applyFill="1" applyBorder="1" applyAlignment="1">
      <alignment horizontal="center" vertical="center" wrapText="1"/>
    </xf>
    <xf numFmtId="0" fontId="20" fillId="2" borderId="20" xfId="1" applyFont="1" applyFill="1" applyBorder="1" applyAlignment="1">
      <alignment horizontal="left" vertical="center" wrapText="1"/>
    </xf>
    <xf numFmtId="16" fontId="10" fillId="2" borderId="5" xfId="1" applyNumberFormat="1" applyFont="1" applyFill="1" applyBorder="1" applyAlignment="1">
      <alignment horizontal="center" vertical="center" wrapText="1"/>
    </xf>
    <xf numFmtId="0" fontId="16" fillId="2" borderId="1" xfId="1" applyFont="1" applyFill="1" applyBorder="1" applyAlignment="1">
      <alignment horizontal="left" vertical="center" wrapText="1"/>
    </xf>
    <xf numFmtId="49" fontId="16" fillId="2" borderId="1" xfId="1" applyNumberFormat="1" applyFont="1" applyFill="1" applyBorder="1" applyAlignment="1">
      <alignment horizontal="center" vertical="center" wrapText="1"/>
    </xf>
    <xf numFmtId="0" fontId="16" fillId="2" borderId="5" xfId="1" applyFont="1" applyFill="1" applyBorder="1" applyAlignment="1">
      <alignment horizontal="left" vertical="center" wrapText="1"/>
    </xf>
    <xf numFmtId="0" fontId="10" fillId="2" borderId="6" xfId="1" applyFont="1" applyFill="1" applyBorder="1" applyAlignment="1">
      <alignment horizontal="left" vertical="center" wrapText="1"/>
    </xf>
    <xf numFmtId="165" fontId="10" fillId="2" borderId="2" xfId="5" applyNumberFormat="1" applyFont="1" applyFill="1" applyBorder="1" applyAlignment="1">
      <alignment horizontal="center" vertical="center" wrapText="1"/>
    </xf>
    <xf numFmtId="165" fontId="10" fillId="2" borderId="34" xfId="5" applyNumberFormat="1" applyFont="1" applyFill="1" applyBorder="1" applyAlignment="1">
      <alignment horizontal="center" vertical="center" wrapText="1"/>
    </xf>
    <xf numFmtId="0" fontId="10" fillId="2" borderId="1" xfId="1" applyFont="1" applyFill="1" applyBorder="1" applyAlignment="1">
      <alignment horizontal="left" vertical="center" wrapText="1"/>
    </xf>
    <xf numFmtId="0" fontId="35" fillId="2" borderId="5" xfId="0" applyFont="1" applyFill="1" applyBorder="1" applyAlignment="1">
      <alignment horizontal="center" vertical="center"/>
    </xf>
    <xf numFmtId="164" fontId="18" fillId="2" borderId="1" xfId="0" applyNumberFormat="1" applyFont="1" applyFill="1" applyBorder="1" applyAlignment="1">
      <alignment horizontal="left" vertical="center" wrapText="1"/>
    </xf>
    <xf numFmtId="0" fontId="35" fillId="2" borderId="1" xfId="1" applyFont="1" applyFill="1" applyBorder="1" applyAlignment="1">
      <alignment horizontal="center" vertical="center" wrapText="1"/>
    </xf>
    <xf numFmtId="0" fontId="35" fillId="2" borderId="6" xfId="1" applyFont="1" applyFill="1" applyBorder="1" applyAlignment="1">
      <alignment horizontal="left" vertical="center" wrapText="1"/>
    </xf>
    <xf numFmtId="165" fontId="43" fillId="2" borderId="2" xfId="5" applyNumberFormat="1" applyFont="1" applyFill="1" applyBorder="1" applyAlignment="1">
      <alignment horizontal="center" vertical="center" wrapText="1"/>
    </xf>
    <xf numFmtId="165" fontId="43" fillId="2" borderId="1" xfId="5" applyNumberFormat="1" applyFont="1" applyFill="1" applyBorder="1" applyAlignment="1">
      <alignment horizontal="center" vertical="center" wrapText="1"/>
    </xf>
    <xf numFmtId="165" fontId="43" fillId="2" borderId="12" xfId="5" applyNumberFormat="1" applyFont="1" applyFill="1" applyBorder="1" applyAlignment="1">
      <alignment horizontal="center" vertical="center" wrapText="1"/>
    </xf>
    <xf numFmtId="165" fontId="43" fillId="2" borderId="5" xfId="5" applyNumberFormat="1" applyFont="1" applyFill="1" applyBorder="1" applyAlignment="1">
      <alignment horizontal="center" vertical="center" wrapText="1"/>
    </xf>
    <xf numFmtId="165" fontId="35" fillId="2" borderId="6" xfId="5" applyNumberFormat="1" applyFont="1" applyFill="1" applyBorder="1" applyAlignment="1">
      <alignment horizontal="center" vertical="center" wrapText="1"/>
    </xf>
    <xf numFmtId="164" fontId="18" fillId="2" borderId="5" xfId="0" applyNumberFormat="1" applyFont="1" applyFill="1" applyBorder="1" applyAlignment="1">
      <alignment horizontal="left" vertical="center" wrapText="1"/>
    </xf>
    <xf numFmtId="0" fontId="35" fillId="2" borderId="1" xfId="1" applyFont="1" applyFill="1" applyBorder="1" applyAlignment="1">
      <alignment horizontal="left" vertical="center" wrapText="1"/>
    </xf>
    <xf numFmtId="0" fontId="24" fillId="2" borderId="6" xfId="1" applyFont="1" applyFill="1" applyBorder="1" applyAlignment="1">
      <alignment vertical="center" wrapText="1"/>
    </xf>
    <xf numFmtId="0" fontId="25" fillId="2" borderId="1" xfId="1" applyFont="1" applyFill="1" applyBorder="1" applyAlignment="1">
      <alignment horizontal="center" vertical="center" wrapText="1"/>
    </xf>
    <xf numFmtId="165" fontId="10" fillId="2" borderId="6" xfId="5" applyNumberFormat="1" applyFont="1" applyFill="1" applyBorder="1" applyAlignment="1">
      <alignment horizontal="center" vertical="center" wrapText="1"/>
    </xf>
    <xf numFmtId="166" fontId="18" fillId="2" borderId="1" xfId="5" applyNumberFormat="1" applyFont="1" applyFill="1" applyBorder="1" applyAlignment="1">
      <alignment horizontal="center" vertical="center" wrapText="1"/>
    </xf>
    <xf numFmtId="0" fontId="33" fillId="2" borderId="6" xfId="1" applyFont="1" applyFill="1" applyBorder="1" applyAlignment="1">
      <alignment vertical="center" wrapText="1"/>
    </xf>
    <xf numFmtId="166" fontId="20" fillId="2" borderId="1" xfId="5" applyNumberFormat="1" applyFont="1" applyFill="1" applyBorder="1" applyAlignment="1">
      <alignment horizontal="center" vertical="center" wrapText="1"/>
    </xf>
    <xf numFmtId="0" fontId="40" fillId="2" borderId="1" xfId="1" applyFont="1" applyFill="1" applyBorder="1" applyAlignment="1">
      <alignment horizontal="center" vertical="center" wrapText="1"/>
    </xf>
    <xf numFmtId="14" fontId="33" fillId="2" borderId="31" xfId="0" applyNumberFormat="1" applyFont="1" applyFill="1" applyBorder="1" applyAlignment="1">
      <alignment horizontal="center" vertical="center"/>
    </xf>
    <xf numFmtId="14" fontId="33" fillId="2" borderId="5" xfId="0" applyNumberFormat="1" applyFont="1" applyFill="1" applyBorder="1" applyAlignment="1">
      <alignment horizontal="center" vertical="center"/>
    </xf>
    <xf numFmtId="165" fontId="24" fillId="2" borderId="6" xfId="5" applyNumberFormat="1" applyFont="1" applyFill="1" applyBorder="1" applyAlignment="1">
      <alignment horizontal="left" vertical="center" wrapText="1"/>
    </xf>
    <xf numFmtId="164" fontId="24" fillId="2" borderId="1" xfId="0" applyNumberFormat="1" applyFont="1" applyFill="1" applyBorder="1" applyAlignment="1">
      <alignment horizontal="left" vertical="center" wrapText="1"/>
    </xf>
    <xf numFmtId="165" fontId="52" fillId="2" borderId="2" xfId="5" applyNumberFormat="1" applyFont="1" applyFill="1" applyBorder="1" applyAlignment="1">
      <alignment horizontal="center" vertical="center" wrapText="1"/>
    </xf>
    <xf numFmtId="164" fontId="33" fillId="2" borderId="1" xfId="0" applyNumberFormat="1" applyFont="1" applyFill="1" applyBorder="1" applyAlignment="1">
      <alignment horizontal="left" vertical="center" wrapText="1"/>
    </xf>
    <xf numFmtId="0" fontId="34" fillId="2" borderId="5" xfId="0" applyFont="1" applyFill="1" applyBorder="1" applyAlignment="1">
      <alignment horizontal="center" vertical="center" wrapText="1"/>
    </xf>
    <xf numFmtId="166" fontId="43" fillId="2" borderId="2" xfId="5" applyNumberFormat="1" applyFont="1" applyFill="1" applyBorder="1" applyAlignment="1">
      <alignment horizontal="center" vertical="center" wrapText="1"/>
    </xf>
    <xf numFmtId="166" fontId="43" fillId="2" borderId="1" xfId="5" applyNumberFormat="1" applyFont="1" applyFill="1" applyBorder="1" applyAlignment="1">
      <alignment horizontal="center" vertical="center" wrapText="1"/>
    </xf>
    <xf numFmtId="14" fontId="33" fillId="2" borderId="5" xfId="0" applyNumberFormat="1" applyFont="1" applyFill="1" applyBorder="1" applyAlignment="1">
      <alignment horizontal="center" vertical="center" wrapText="1"/>
    </xf>
    <xf numFmtId="164" fontId="22" fillId="2" borderId="5" xfId="0" applyNumberFormat="1" applyFont="1" applyFill="1" applyBorder="1" applyAlignment="1">
      <alignment horizontal="left" vertical="center" wrapText="1"/>
    </xf>
    <xf numFmtId="0" fontId="21" fillId="2" borderId="1" xfId="1" applyFont="1" applyFill="1" applyBorder="1" applyAlignment="1">
      <alignment horizontal="center" vertical="center" wrapText="1"/>
    </xf>
    <xf numFmtId="164" fontId="18" fillId="2" borderId="1" xfId="0" applyNumberFormat="1" applyFont="1" applyFill="1" applyBorder="1" applyAlignment="1">
      <alignment horizontal="left" vertical="top" wrapText="1"/>
    </xf>
    <xf numFmtId="164" fontId="18" fillId="2" borderId="1"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165" fontId="18" fillId="2" borderId="2" xfId="5" applyNumberFormat="1" applyFont="1" applyFill="1" applyBorder="1" applyAlignment="1">
      <alignment vertical="center" wrapText="1"/>
    </xf>
    <xf numFmtId="165" fontId="18" fillId="2" borderId="1" xfId="5" applyNumberFormat="1" applyFont="1" applyFill="1" applyBorder="1" applyAlignment="1">
      <alignment vertical="center" wrapText="1"/>
    </xf>
    <xf numFmtId="165" fontId="18" fillId="2" borderId="12" xfId="5" applyNumberFormat="1" applyFont="1" applyFill="1" applyBorder="1" applyAlignment="1">
      <alignment vertical="center" wrapText="1"/>
    </xf>
    <xf numFmtId="165" fontId="18" fillId="2" borderId="5" xfId="5" applyNumberFormat="1" applyFont="1" applyFill="1" applyBorder="1" applyAlignment="1">
      <alignment vertical="center" wrapText="1"/>
    </xf>
    <xf numFmtId="165" fontId="18" fillId="2" borderId="6" xfId="5" applyNumberFormat="1" applyFont="1" applyFill="1" applyBorder="1" applyAlignment="1">
      <alignment vertical="center" wrapText="1"/>
    </xf>
    <xf numFmtId="164" fontId="18" fillId="2" borderId="5" xfId="0" applyNumberFormat="1" applyFont="1" applyFill="1" applyBorder="1" applyAlignment="1">
      <alignment horizontal="left" vertical="top" wrapText="1"/>
    </xf>
    <xf numFmtId="164" fontId="16" fillId="2" borderId="1" xfId="0" applyNumberFormat="1" applyFont="1" applyFill="1" applyBorder="1" applyAlignment="1">
      <alignment horizontal="center" vertical="center" wrapText="1"/>
    </xf>
    <xf numFmtId="14" fontId="38" fillId="2" borderId="5" xfId="0" applyNumberFormat="1" applyFont="1" applyFill="1" applyBorder="1" applyAlignment="1">
      <alignment horizontal="center" vertical="center" wrapText="1"/>
    </xf>
    <xf numFmtId="164" fontId="43" fillId="2" borderId="1" xfId="0" applyNumberFormat="1" applyFont="1" applyFill="1" applyBorder="1" applyAlignment="1">
      <alignment horizontal="center" vertical="center" wrapText="1"/>
    </xf>
    <xf numFmtId="164" fontId="35" fillId="2" borderId="1" xfId="0" applyNumberFormat="1" applyFont="1" applyFill="1" applyBorder="1" applyAlignment="1">
      <alignment horizontal="center" vertical="center" wrapText="1"/>
    </xf>
    <xf numFmtId="14" fontId="36" fillId="2" borderId="5" xfId="0" applyNumberFormat="1"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0" fontId="13" fillId="2" borderId="6" xfId="1" applyFont="1" applyFill="1" applyBorder="1" applyAlignment="1">
      <alignment horizontal="center" vertical="center" wrapText="1"/>
    </xf>
    <xf numFmtId="164" fontId="33" fillId="2" borderId="1" xfId="0" applyNumberFormat="1" applyFont="1" applyFill="1" applyBorder="1" applyAlignment="1">
      <alignment horizontal="center" vertical="center" wrapText="1"/>
    </xf>
    <xf numFmtId="0" fontId="13" fillId="2" borderId="1" xfId="1" applyFont="1" applyFill="1" applyBorder="1" applyAlignment="1">
      <alignment horizontal="center" vertical="center" wrapText="1"/>
    </xf>
    <xf numFmtId="0" fontId="34" fillId="2" borderId="6" xfId="1" applyFont="1" applyFill="1" applyBorder="1" applyAlignment="1">
      <alignment horizontal="center" vertical="center" wrapText="1"/>
    </xf>
    <xf numFmtId="0" fontId="34" fillId="2" borderId="1" xfId="1" applyFont="1" applyFill="1" applyBorder="1" applyAlignment="1">
      <alignment horizontal="center" vertical="center" wrapText="1"/>
    </xf>
    <xf numFmtId="0" fontId="20" fillId="2" borderId="1" xfId="0" applyFont="1" applyFill="1" applyBorder="1" applyAlignment="1">
      <alignment horizontal="center" vertical="center" wrapText="1"/>
    </xf>
    <xf numFmtId="14" fontId="34" fillId="2" borderId="5"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5" fontId="18" fillId="2" borderId="2" xfId="5" applyNumberFormat="1" applyFont="1" applyFill="1" applyBorder="1" applyAlignment="1">
      <alignment horizontal="center" vertical="center" wrapText="1"/>
    </xf>
    <xf numFmtId="0" fontId="16" fillId="2" borderId="5" xfId="1" applyNumberFormat="1" applyFont="1" applyFill="1" applyBorder="1" applyAlignment="1">
      <alignment horizontal="center" vertical="center" wrapText="1"/>
    </xf>
    <xf numFmtId="16" fontId="16" fillId="2" borderId="31" xfId="1" applyNumberFormat="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2" borderId="6" xfId="1" applyFont="1" applyFill="1" applyBorder="1" applyAlignment="1">
      <alignment horizontal="center" vertical="center" wrapText="1"/>
    </xf>
    <xf numFmtId="170" fontId="18" fillId="2" borderId="1" xfId="5" applyNumberFormat="1" applyFont="1" applyFill="1" applyBorder="1" applyAlignment="1">
      <alignment horizontal="center" vertical="center" wrapText="1"/>
    </xf>
    <xf numFmtId="0" fontId="42" fillId="2" borderId="6" xfId="0" applyFont="1" applyFill="1" applyBorder="1" applyAlignment="1">
      <alignment wrapText="1"/>
    </xf>
    <xf numFmtId="0" fontId="20" fillId="2" borderId="1" xfId="1" applyFont="1" applyFill="1" applyBorder="1" applyAlignment="1">
      <alignment vertical="center" wrapText="1"/>
    </xf>
    <xf numFmtId="166" fontId="20" fillId="2" borderId="12" xfId="1" applyNumberFormat="1" applyFont="1" applyFill="1" applyBorder="1" applyAlignment="1">
      <alignment horizontal="center" vertical="center" wrapText="1"/>
    </xf>
    <xf numFmtId="170" fontId="20" fillId="2" borderId="1" xfId="5" applyNumberFormat="1" applyFont="1" applyFill="1" applyBorder="1" applyAlignment="1">
      <alignment horizontal="center" vertical="center" wrapText="1"/>
    </xf>
    <xf numFmtId="166" fontId="20" fillId="2" borderId="1" xfId="1" applyNumberFormat="1" applyFont="1" applyFill="1" applyBorder="1" applyAlignment="1">
      <alignment horizontal="center" vertical="center" wrapText="1"/>
    </xf>
    <xf numFmtId="0" fontId="10" fillId="2" borderId="16" xfId="1" applyFont="1" applyFill="1" applyBorder="1" applyAlignment="1">
      <alignment horizontal="center" vertical="center" wrapText="1"/>
    </xf>
    <xf numFmtId="170" fontId="10" fillId="2" borderId="1" xfId="5" applyNumberFormat="1" applyFont="1" applyFill="1" applyBorder="1" applyAlignment="1">
      <alignment horizontal="center" vertical="center" wrapText="1"/>
    </xf>
    <xf numFmtId="16" fontId="10" fillId="2" borderId="31" xfId="1" applyNumberFormat="1" applyFont="1" applyFill="1" applyBorder="1" applyAlignment="1">
      <alignment horizontal="center" vertical="center" wrapText="1"/>
    </xf>
    <xf numFmtId="166" fontId="18" fillId="2" borderId="1" xfId="1" applyNumberFormat="1" applyFont="1" applyFill="1" applyBorder="1" applyAlignment="1">
      <alignment horizontal="center" vertical="center" wrapText="1"/>
    </xf>
    <xf numFmtId="171" fontId="18" fillId="2" borderId="1" xfId="5" applyNumberFormat="1" applyFont="1" applyFill="1" applyBorder="1" applyAlignment="1">
      <alignment horizontal="center" vertical="center" wrapText="1"/>
    </xf>
    <xf numFmtId="0" fontId="29" fillId="2" borderId="6" xfId="0" applyFont="1" applyFill="1" applyBorder="1" applyAlignment="1">
      <alignment wrapText="1"/>
    </xf>
    <xf numFmtId="175" fontId="10" fillId="2" borderId="1" xfId="5" applyNumberFormat="1" applyFont="1" applyFill="1" applyBorder="1" applyAlignment="1">
      <alignment horizontal="center" vertical="center" wrapText="1"/>
    </xf>
    <xf numFmtId="0" fontId="30" fillId="2" borderId="1" xfId="1" applyFont="1" applyFill="1" applyBorder="1" applyAlignment="1">
      <alignment horizontal="left" vertical="center" wrapText="1"/>
    </xf>
    <xf numFmtId="43" fontId="18" fillId="2" borderId="5" xfId="5" applyNumberFormat="1" applyFont="1" applyFill="1" applyBorder="1" applyAlignment="1">
      <alignment horizontal="center" vertical="center" wrapText="1"/>
    </xf>
    <xf numFmtId="0" fontId="30" fillId="2" borderId="5" xfId="1" applyFont="1" applyFill="1" applyBorder="1" applyAlignment="1">
      <alignment horizontal="left" vertical="center" wrapText="1"/>
    </xf>
    <xf numFmtId="165" fontId="18" fillId="2" borderId="1" xfId="5" applyNumberFormat="1" applyFont="1" applyFill="1" applyBorder="1" applyAlignment="1" applyProtection="1">
      <alignment horizontal="center" vertical="center" wrapText="1"/>
      <protection locked="0"/>
    </xf>
    <xf numFmtId="0" fontId="16" fillId="2" borderId="5" xfId="0" applyFont="1" applyFill="1" applyBorder="1" applyAlignment="1">
      <alignment horizontal="center" vertical="center"/>
    </xf>
    <xf numFmtId="0" fontId="44" fillId="2" borderId="1" xfId="0" applyFont="1" applyFill="1" applyBorder="1" applyAlignment="1">
      <alignment vertical="center"/>
    </xf>
    <xf numFmtId="0" fontId="44" fillId="2" borderId="5" xfId="0" applyFont="1" applyFill="1" applyBorder="1" applyAlignment="1">
      <alignment vertical="center"/>
    </xf>
    <xf numFmtId="16" fontId="10" fillId="2" borderId="5" xfId="0" applyNumberFormat="1" applyFont="1" applyFill="1" applyBorder="1" applyAlignment="1">
      <alignment horizontal="center" vertical="center"/>
    </xf>
    <xf numFmtId="0" fontId="10" fillId="2" borderId="5" xfId="0" applyFont="1" applyFill="1" applyBorder="1" applyAlignment="1">
      <alignment horizontal="center" vertical="center"/>
    </xf>
    <xf numFmtId="165" fontId="13" fillId="2" borderId="6" xfId="5" applyNumberFormat="1" applyFont="1" applyFill="1" applyBorder="1" applyAlignment="1">
      <alignment horizontal="center" vertical="center" wrapText="1"/>
    </xf>
    <xf numFmtId="165" fontId="20" fillId="2" borderId="1" xfId="5" applyNumberFormat="1" applyFont="1" applyFill="1" applyBorder="1" applyAlignment="1" applyProtection="1">
      <alignment horizontal="center" vertical="center" wrapText="1"/>
      <protection locked="0"/>
    </xf>
    <xf numFmtId="0" fontId="10" fillId="2" borderId="31" xfId="0" applyFont="1" applyFill="1" applyBorder="1" applyAlignment="1">
      <alignment horizontal="center" vertical="center"/>
    </xf>
    <xf numFmtId="165" fontId="20" fillId="2" borderId="5" xfId="5" applyNumberFormat="1" applyFont="1" applyFill="1" applyBorder="1" applyAlignment="1" applyProtection="1">
      <alignment horizontal="center" vertical="center" wrapText="1"/>
      <protection locked="0"/>
    </xf>
    <xf numFmtId="0" fontId="13" fillId="2" borderId="6" xfId="1" applyFont="1" applyFill="1" applyBorder="1" applyAlignment="1">
      <alignment vertical="center" wrapText="1"/>
    </xf>
    <xf numFmtId="0" fontId="16" fillId="2" borderId="18" xfId="0" applyFont="1" applyFill="1" applyBorder="1" applyAlignment="1">
      <alignment horizontal="center" vertical="center"/>
    </xf>
    <xf numFmtId="164" fontId="20" fillId="2" borderId="15" xfId="0" applyNumberFormat="1" applyFont="1" applyFill="1" applyBorder="1" applyAlignment="1">
      <alignment horizontal="center" vertical="center" wrapText="1"/>
    </xf>
    <xf numFmtId="0" fontId="32" fillId="2" borderId="15" xfId="1" applyFont="1" applyFill="1" applyBorder="1" applyAlignment="1">
      <alignment horizontal="center" vertical="center" wrapText="1"/>
    </xf>
    <xf numFmtId="0" fontId="10" fillId="2" borderId="20" xfId="1" applyFont="1" applyFill="1" applyBorder="1" applyAlignment="1">
      <alignment horizontal="center" vertical="center" wrapText="1"/>
    </xf>
    <xf numFmtId="165" fontId="18" fillId="2" borderId="18" xfId="5" applyNumberFormat="1" applyFont="1" applyFill="1" applyBorder="1" applyAlignment="1">
      <alignment horizontal="center" vertical="center" wrapText="1"/>
    </xf>
    <xf numFmtId="165" fontId="10" fillId="2" borderId="15" xfId="5" applyNumberFormat="1" applyFont="1" applyFill="1" applyBorder="1" applyAlignment="1">
      <alignment horizontal="center" vertical="center" wrapText="1"/>
    </xf>
    <xf numFmtId="165" fontId="10" fillId="2" borderId="20" xfId="5" applyNumberFormat="1" applyFont="1" applyFill="1" applyBorder="1" applyAlignment="1">
      <alignment horizontal="center" vertical="center" wrapText="1"/>
    </xf>
    <xf numFmtId="0" fontId="10" fillId="2" borderId="15" xfId="1" applyFont="1" applyFill="1" applyBorder="1" applyAlignment="1">
      <alignment horizontal="center" vertical="center" wrapText="1"/>
    </xf>
    <xf numFmtId="166" fontId="20" fillId="2" borderId="15" xfId="5" applyNumberFormat="1" applyFont="1" applyFill="1" applyBorder="1" applyAlignment="1">
      <alignment horizontal="center" vertical="center" wrapText="1"/>
    </xf>
    <xf numFmtId="0" fontId="13" fillId="2" borderId="20" xfId="1" applyFont="1" applyFill="1" applyBorder="1" applyAlignment="1">
      <alignment vertical="center" wrapText="1"/>
    </xf>
    <xf numFmtId="0" fontId="10" fillId="2" borderId="18" xfId="0" applyFont="1" applyFill="1" applyBorder="1" applyAlignment="1">
      <alignment horizontal="center" vertical="center"/>
    </xf>
    <xf numFmtId="165" fontId="20" fillId="2" borderId="19" xfId="5" applyNumberFormat="1" applyFont="1" applyFill="1" applyBorder="1" applyAlignment="1">
      <alignment horizontal="center" vertical="center" wrapText="1"/>
    </xf>
    <xf numFmtId="165" fontId="20" fillId="2" borderId="18" xfId="5" applyNumberFormat="1" applyFont="1" applyFill="1" applyBorder="1" applyAlignment="1">
      <alignment horizontal="center" vertical="center" wrapText="1"/>
    </xf>
    <xf numFmtId="164" fontId="20" fillId="2" borderId="18" xfId="0" applyNumberFormat="1" applyFont="1" applyFill="1" applyBorder="1" applyAlignment="1">
      <alignment horizontal="left" vertical="center" wrapText="1"/>
    </xf>
    <xf numFmtId="165" fontId="20" fillId="2" borderId="15" xfId="5" applyNumberFormat="1" applyFont="1" applyFill="1" applyBorder="1" applyAlignment="1" applyProtection="1">
      <alignment horizontal="center" vertical="center" wrapText="1"/>
      <protection locked="0"/>
    </xf>
    <xf numFmtId="164" fontId="18" fillId="2" borderId="15" xfId="0" applyNumberFormat="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16" fillId="2" borderId="20" xfId="1" applyFont="1" applyFill="1" applyBorder="1" applyAlignment="1">
      <alignment horizontal="center" vertical="center" wrapText="1"/>
    </xf>
    <xf numFmtId="166" fontId="18" fillId="2" borderId="21" xfId="5" applyNumberFormat="1" applyFont="1" applyFill="1" applyBorder="1" applyAlignment="1">
      <alignment horizontal="center" vertical="center" wrapText="1"/>
    </xf>
    <xf numFmtId="165" fontId="18" fillId="2" borderId="15" xfId="5" applyNumberFormat="1" applyFont="1" applyFill="1" applyBorder="1" applyAlignment="1">
      <alignment horizontal="center" vertical="center" wrapText="1"/>
    </xf>
    <xf numFmtId="165" fontId="16" fillId="2" borderId="15" xfId="5" applyNumberFormat="1" applyFont="1" applyFill="1" applyBorder="1" applyAlignment="1">
      <alignment horizontal="center" vertical="center" wrapText="1"/>
    </xf>
    <xf numFmtId="165" fontId="16" fillId="2" borderId="20" xfId="5" applyNumberFormat="1" applyFont="1" applyFill="1" applyBorder="1" applyAlignment="1">
      <alignment horizontal="center" vertical="center" wrapText="1"/>
    </xf>
    <xf numFmtId="0" fontId="16" fillId="2" borderId="15" xfId="1" applyFont="1" applyFill="1" applyBorder="1" applyAlignment="1">
      <alignment horizontal="center" vertical="center" wrapText="1"/>
    </xf>
    <xf numFmtId="166" fontId="18" fillId="2" borderId="15" xfId="5" applyNumberFormat="1" applyFont="1" applyFill="1" applyBorder="1" applyAlignment="1">
      <alignment horizontal="center" vertical="center" wrapText="1"/>
    </xf>
    <xf numFmtId="0" fontId="34" fillId="2" borderId="20" xfId="1" applyFont="1" applyFill="1" applyBorder="1" applyAlignment="1">
      <alignment vertical="center" wrapText="1"/>
    </xf>
    <xf numFmtId="0" fontId="10" fillId="2" borderId="7"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8" fillId="2" borderId="9" xfId="1" applyFont="1" applyFill="1" applyBorder="1" applyAlignment="1">
      <alignment horizontal="center" vertical="center" wrapText="1"/>
    </xf>
    <xf numFmtId="165" fontId="10" fillId="2" borderId="22" xfId="5" applyNumberFormat="1" applyFont="1" applyFill="1" applyBorder="1" applyAlignment="1">
      <alignment horizontal="center" vertical="center" wrapText="1"/>
    </xf>
    <xf numFmtId="165" fontId="10" fillId="2" borderId="8" xfId="5" applyNumberFormat="1" applyFont="1" applyFill="1" applyBorder="1" applyAlignment="1">
      <alignment horizontal="center" vertical="center" wrapText="1"/>
    </xf>
    <xf numFmtId="165" fontId="39" fillId="2" borderId="8" xfId="5" applyNumberFormat="1" applyFont="1" applyFill="1" applyBorder="1" applyAlignment="1">
      <alignment horizontal="center" vertical="center" wrapText="1"/>
    </xf>
    <xf numFmtId="165" fontId="39" fillId="2" borderId="14" xfId="5" applyNumberFormat="1" applyFont="1" applyFill="1" applyBorder="1" applyAlignment="1">
      <alignment horizontal="center" vertical="center" wrapText="1"/>
    </xf>
    <xf numFmtId="165" fontId="39" fillId="2" borderId="7" xfId="5" applyNumberFormat="1" applyFont="1" applyFill="1" applyBorder="1" applyAlignment="1">
      <alignment horizontal="center" vertical="center" wrapText="1"/>
    </xf>
    <xf numFmtId="165" fontId="39" fillId="2" borderId="9" xfId="5" applyNumberFormat="1" applyFont="1" applyFill="1" applyBorder="1" applyAlignment="1">
      <alignment horizontal="center" vertical="center" wrapText="1"/>
    </xf>
    <xf numFmtId="0" fontId="16" fillId="2" borderId="7" xfId="1" applyFont="1" applyFill="1" applyBorder="1" applyAlignment="1">
      <alignment horizontal="center" vertical="center" wrapText="1"/>
    </xf>
    <xf numFmtId="0" fontId="18" fillId="2" borderId="8" xfId="1" applyFont="1" applyFill="1" applyBorder="1" applyAlignment="1">
      <alignment horizontal="center" vertical="center" wrapText="1"/>
    </xf>
    <xf numFmtId="165" fontId="39" fillId="2" borderId="8" xfId="5" applyNumberFormat="1" applyFont="1" applyFill="1" applyBorder="1" applyAlignment="1" applyProtection="1">
      <alignment horizontal="center" vertical="center" wrapText="1"/>
      <protection locked="0"/>
    </xf>
    <xf numFmtId="165" fontId="16" fillId="2" borderId="9" xfId="5" applyNumberFormat="1" applyFont="1" applyFill="1" applyBorder="1" applyAlignment="1">
      <alignment horizontal="center" vertical="center" wrapText="1"/>
    </xf>
    <xf numFmtId="169" fontId="20" fillId="2" borderId="1" xfId="5" applyNumberFormat="1" applyFont="1" applyFill="1" applyBorder="1" applyAlignment="1">
      <alignment horizontal="center" vertical="center" wrapText="1"/>
    </xf>
    <xf numFmtId="0" fontId="26" fillId="0" borderId="0" xfId="0" applyFont="1" applyFill="1" applyBorder="1" applyAlignment="1">
      <alignment horizontal="left" wrapText="1"/>
    </xf>
    <xf numFmtId="0" fontId="26" fillId="0" borderId="0" xfId="0" applyFont="1" applyFill="1" applyAlignment="1">
      <alignment horizontal="left" vertical="center" wrapText="1"/>
    </xf>
    <xf numFmtId="0" fontId="26" fillId="0" borderId="0" xfId="0" applyFont="1" applyFill="1" applyAlignment="1">
      <alignment horizontal="left" wrapText="1"/>
    </xf>
    <xf numFmtId="0" fontId="20" fillId="2" borderId="20" xfId="1" applyFont="1" applyFill="1" applyBorder="1" applyAlignment="1">
      <alignment horizontal="left" vertical="center" wrapText="1"/>
    </xf>
    <xf numFmtId="0" fontId="20" fillId="2" borderId="35" xfId="1" applyFont="1" applyFill="1" applyBorder="1" applyAlignment="1">
      <alignment horizontal="left" vertical="center" wrapText="1"/>
    </xf>
    <xf numFmtId="0" fontId="20" fillId="2" borderId="36" xfId="1" applyFont="1" applyFill="1" applyBorder="1" applyAlignment="1">
      <alignment horizontal="left" vertical="center" wrapText="1"/>
    </xf>
    <xf numFmtId="165" fontId="20" fillId="2" borderId="20" xfId="5" applyNumberFormat="1" applyFont="1" applyFill="1" applyBorder="1" applyAlignment="1">
      <alignment horizontal="left" vertical="center" wrapText="1"/>
    </xf>
    <xf numFmtId="165" fontId="20" fillId="2" borderId="35" xfId="5" applyNumberFormat="1" applyFont="1" applyFill="1" applyBorder="1" applyAlignment="1">
      <alignment horizontal="left" vertical="center" wrapText="1"/>
    </xf>
    <xf numFmtId="165" fontId="20" fillId="2" borderId="36" xfId="5" applyNumberFormat="1" applyFont="1" applyFill="1" applyBorder="1" applyAlignment="1">
      <alignment horizontal="left" vertical="center" wrapText="1"/>
    </xf>
    <xf numFmtId="0" fontId="10" fillId="2" borderId="15" xfId="1" applyFont="1" applyFill="1" applyBorder="1" applyAlignment="1">
      <alignment horizontal="center" vertical="center" wrapText="1"/>
    </xf>
    <xf numFmtId="0" fontId="10" fillId="2" borderId="17" xfId="1" applyFont="1" applyFill="1" applyBorder="1" applyAlignment="1">
      <alignment horizontal="center" vertical="center" wrapText="1"/>
    </xf>
    <xf numFmtId="0" fontId="31" fillId="2" borderId="11" xfId="1" applyFont="1" applyFill="1" applyBorder="1" applyAlignment="1">
      <alignment horizontal="center" vertical="center" wrapText="1"/>
    </xf>
    <xf numFmtId="0" fontId="31" fillId="2" borderId="6"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3" fillId="2" borderId="5" xfId="0" applyFont="1" applyFill="1" applyBorder="1" applyAlignment="1">
      <alignment wrapText="1"/>
    </xf>
    <xf numFmtId="0" fontId="10" fillId="2" borderId="1" xfId="1" applyFont="1" applyFill="1" applyBorder="1" applyAlignment="1">
      <alignment horizontal="center" vertical="center" wrapText="1"/>
    </xf>
    <xf numFmtId="0" fontId="13" fillId="2" borderId="1" xfId="0" applyFont="1" applyFill="1" applyBorder="1" applyAlignment="1">
      <alignment wrapText="1"/>
    </xf>
    <xf numFmtId="0" fontId="13" fillId="2" borderId="12" xfId="0" applyFont="1" applyFill="1" applyBorder="1" applyAlignment="1">
      <alignment wrapText="1"/>
    </xf>
    <xf numFmtId="0" fontId="10" fillId="2" borderId="4" xfId="1" applyFont="1" applyFill="1" applyBorder="1" applyAlignment="1">
      <alignment horizontal="center" vertical="center" wrapText="1"/>
    </xf>
    <xf numFmtId="0" fontId="30" fillId="2" borderId="10" xfId="1" applyFont="1" applyFill="1" applyBorder="1" applyAlignment="1">
      <alignment horizontal="center" vertical="center" wrapText="1"/>
    </xf>
    <xf numFmtId="0" fontId="30" fillId="2" borderId="4"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2" xfId="1" applyFont="1" applyFill="1" applyBorder="1" applyAlignment="1">
      <alignment horizontal="center" vertical="center" wrapText="1"/>
    </xf>
    <xf numFmtId="0" fontId="30" fillId="2" borderId="1" xfId="1" applyFont="1" applyFill="1" applyBorder="1" applyAlignment="1">
      <alignment horizontal="center" vertical="center" wrapText="1"/>
    </xf>
    <xf numFmtId="0" fontId="30" fillId="2" borderId="12"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3" fillId="2" borderId="2" xfId="0" applyFont="1" applyFill="1" applyBorder="1" applyAlignment="1">
      <alignment wrapText="1"/>
    </xf>
    <xf numFmtId="0" fontId="10" fillId="2" borderId="11" xfId="1" applyFont="1" applyFill="1" applyBorder="1" applyAlignment="1">
      <alignment horizontal="center" vertical="center" wrapText="1"/>
    </xf>
    <xf numFmtId="0" fontId="13" fillId="2" borderId="6" xfId="0" applyFont="1" applyFill="1" applyBorder="1" applyAlignment="1">
      <alignment wrapText="1"/>
    </xf>
    <xf numFmtId="0" fontId="10" fillId="2" borderId="23" xfId="1" applyFont="1" applyFill="1" applyBorder="1" applyAlignment="1">
      <alignment horizontal="center" vertical="center" wrapText="1"/>
    </xf>
    <xf numFmtId="0" fontId="10" fillId="2" borderId="24" xfId="1" applyFont="1" applyFill="1" applyBorder="1" applyAlignment="1">
      <alignment horizontal="center" vertical="center" wrapText="1"/>
    </xf>
    <xf numFmtId="0" fontId="10" fillId="2" borderId="25" xfId="1" applyFont="1" applyFill="1" applyBorder="1" applyAlignment="1">
      <alignment horizontal="center" vertical="center" wrapText="1"/>
    </xf>
    <xf numFmtId="0" fontId="10" fillId="2" borderId="26"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30" xfId="1" applyFont="1" applyFill="1" applyBorder="1" applyAlignment="1">
      <alignment horizontal="center" vertical="center" wrapText="1"/>
    </xf>
    <xf numFmtId="0" fontId="15" fillId="0" borderId="0" xfId="1" applyFont="1" applyFill="1" applyAlignment="1">
      <alignment horizontal="center" vertical="center"/>
    </xf>
    <xf numFmtId="164" fontId="20" fillId="2" borderId="5" xfId="0" applyNumberFormat="1" applyFont="1" applyFill="1" applyBorder="1" applyAlignment="1">
      <alignment horizontal="left" vertical="center" wrapText="1"/>
    </xf>
    <xf numFmtId="49" fontId="20" fillId="2" borderId="1" xfId="0" applyNumberFormat="1" applyFont="1" applyFill="1" applyBorder="1" applyAlignment="1">
      <alignment horizontal="center" vertical="center" wrapText="1"/>
    </xf>
    <xf numFmtId="0" fontId="14" fillId="0" borderId="0" xfId="1" applyFont="1" applyFill="1" applyBorder="1" applyAlignment="1">
      <alignment horizontal="center" vertical="center" wrapText="1"/>
    </xf>
    <xf numFmtId="14" fontId="33" fillId="2" borderId="5" xfId="0" applyNumberFormat="1" applyFont="1" applyFill="1" applyBorder="1" applyAlignment="1">
      <alignment horizontal="center" vertical="center"/>
    </xf>
    <xf numFmtId="0" fontId="16" fillId="2" borderId="1" xfId="1" applyFont="1" applyFill="1" applyBorder="1" applyAlignment="1">
      <alignment horizontal="left" vertical="center" wrapText="1"/>
    </xf>
    <xf numFmtId="164" fontId="20" fillId="2" borderId="1" xfId="0" applyNumberFormat="1" applyFont="1" applyFill="1" applyBorder="1" applyAlignment="1">
      <alignment horizontal="left" vertical="center" wrapText="1"/>
    </xf>
    <xf numFmtId="0" fontId="18" fillId="2" borderId="5" xfId="1" applyFont="1" applyFill="1" applyBorder="1" applyAlignment="1">
      <alignment horizontal="left" vertical="center" wrapText="1"/>
    </xf>
    <xf numFmtId="0" fontId="18" fillId="2" borderId="1" xfId="1" applyFont="1" applyFill="1" applyBorder="1" applyAlignment="1">
      <alignment horizontal="left" vertical="center" wrapText="1"/>
    </xf>
    <xf numFmtId="0" fontId="10" fillId="2" borderId="16" xfId="1" applyFont="1" applyFill="1" applyBorder="1" applyAlignment="1">
      <alignment horizontal="center" vertical="center" wrapText="1"/>
    </xf>
    <xf numFmtId="0" fontId="32" fillId="2" borderId="15" xfId="1" applyFont="1" applyFill="1" applyBorder="1" applyAlignment="1">
      <alignment horizontal="center" vertical="center" wrapText="1"/>
    </xf>
    <xf numFmtId="0" fontId="32" fillId="2" borderId="16" xfId="1" applyFont="1" applyFill="1" applyBorder="1" applyAlignment="1">
      <alignment horizontal="center" vertical="center" wrapText="1"/>
    </xf>
    <xf numFmtId="0" fontId="16" fillId="2" borderId="5" xfId="1" applyFont="1" applyFill="1" applyBorder="1" applyAlignment="1">
      <alignment horizontal="left" vertical="center" wrapText="1"/>
    </xf>
    <xf numFmtId="0" fontId="10" fillId="2" borderId="6" xfId="1" applyFont="1" applyFill="1" applyBorder="1" applyAlignment="1">
      <alignment horizontal="center" vertical="center" wrapText="1"/>
    </xf>
    <xf numFmtId="0" fontId="10" fillId="2" borderId="1" xfId="0" applyFont="1" applyFill="1" applyBorder="1" applyAlignment="1">
      <alignment vertical="center" wrapText="1"/>
    </xf>
    <xf numFmtId="0" fontId="32" fillId="2" borderId="17" xfId="1" applyFont="1" applyFill="1" applyBorder="1" applyAlignment="1">
      <alignment horizontal="center" vertical="center" wrapText="1"/>
    </xf>
    <xf numFmtId="3" fontId="46" fillId="2" borderId="4" xfId="0" applyNumberFormat="1" applyFont="1" applyFill="1" applyBorder="1" applyAlignment="1">
      <alignment horizontal="center" vertical="center" wrapText="1"/>
    </xf>
    <xf numFmtId="3" fontId="46" fillId="2" borderId="11" xfId="0" applyNumberFormat="1" applyFont="1" applyFill="1" applyBorder="1" applyAlignment="1">
      <alignment horizontal="center" vertical="center" wrapText="1"/>
    </xf>
    <xf numFmtId="3" fontId="51" fillId="2" borderId="31" xfId="7" applyNumberFormat="1" applyFont="1" applyFill="1" applyBorder="1" applyAlignment="1">
      <alignment horizontal="center" vertical="center" wrapText="1"/>
    </xf>
    <xf numFmtId="3" fontId="51" fillId="2" borderId="32" xfId="7" applyNumberFormat="1" applyFont="1" applyFill="1" applyBorder="1" applyAlignment="1">
      <alignment horizontal="center" vertical="center" wrapText="1"/>
    </xf>
    <xf numFmtId="3" fontId="51" fillId="2" borderId="33" xfId="7" applyNumberFormat="1" applyFont="1" applyFill="1" applyBorder="1" applyAlignment="1">
      <alignment horizontal="center" vertical="center" wrapText="1"/>
    </xf>
    <xf numFmtId="3" fontId="51" fillId="0" borderId="1" xfId="7" applyNumberFormat="1" applyFont="1" applyFill="1" applyBorder="1" applyAlignment="1">
      <alignment horizontal="left" vertical="center" wrapText="1"/>
    </xf>
    <xf numFmtId="172" fontId="46" fillId="2" borderId="0" xfId="7" applyNumberFormat="1" applyFont="1" applyFill="1" applyAlignment="1">
      <alignment horizontal="left" vertical="center" wrapText="1"/>
    </xf>
    <xf numFmtId="3" fontId="49" fillId="2" borderId="0" xfId="7" applyNumberFormat="1" applyFont="1" applyFill="1" applyAlignment="1">
      <alignment horizontal="center"/>
    </xf>
    <xf numFmtId="3" fontId="49" fillId="2" borderId="0" xfId="7" applyNumberFormat="1" applyFont="1" applyFill="1" applyBorder="1" applyAlignment="1">
      <alignment horizontal="center" vertical="center" wrapText="1"/>
    </xf>
    <xf numFmtId="3" fontId="45" fillId="2" borderId="3" xfId="7" applyNumberFormat="1" applyFont="1" applyFill="1" applyBorder="1" applyAlignment="1">
      <alignment horizontal="center" vertical="center" wrapText="1"/>
    </xf>
    <xf numFmtId="3" fontId="45" fillId="2" borderId="5" xfId="7" applyNumberFormat="1" applyFont="1" applyFill="1" applyBorder="1" applyAlignment="1">
      <alignment horizontal="center" vertical="center" wrapText="1"/>
    </xf>
    <xf numFmtId="3" fontId="46" fillId="2" borderId="10" xfId="7" applyNumberFormat="1" applyFont="1" applyFill="1" applyBorder="1" applyAlignment="1">
      <alignment horizontal="center" vertical="center" wrapText="1"/>
    </xf>
    <xf numFmtId="3" fontId="46" fillId="2" borderId="2" xfId="7" applyNumberFormat="1" applyFont="1" applyFill="1" applyBorder="1" applyAlignment="1">
      <alignment horizontal="center" vertical="center" wrapText="1"/>
    </xf>
    <xf numFmtId="3" fontId="46" fillId="2" borderId="4" xfId="7" applyNumberFormat="1" applyFont="1" applyFill="1" applyBorder="1" applyAlignment="1">
      <alignment horizontal="center" vertical="center" wrapText="1"/>
    </xf>
    <xf numFmtId="3" fontId="46" fillId="2" borderId="1" xfId="7" applyNumberFormat="1" applyFont="1" applyFill="1" applyBorder="1" applyAlignment="1">
      <alignment horizontal="center" vertical="center" wrapText="1"/>
    </xf>
    <xf numFmtId="3" fontId="47" fillId="2" borderId="4" xfId="7" applyNumberFormat="1" applyFont="1" applyFill="1" applyBorder="1" applyAlignment="1">
      <alignment horizontal="center" vertical="center" wrapText="1"/>
    </xf>
    <xf numFmtId="3" fontId="47" fillId="2" borderId="1" xfId="7" applyNumberFormat="1" applyFont="1" applyFill="1" applyBorder="1" applyAlignment="1">
      <alignment horizontal="center" vertical="center" wrapText="1"/>
    </xf>
    <xf numFmtId="3" fontId="25" fillId="2" borderId="13" xfId="0" applyNumberFormat="1" applyFont="1" applyFill="1" applyBorder="1" applyAlignment="1">
      <alignment horizontal="center" vertical="center" wrapText="1"/>
    </xf>
    <xf numFmtId="3" fontId="25" fillId="2" borderId="10" xfId="0" applyNumberFormat="1" applyFont="1" applyFill="1" applyBorder="1" applyAlignment="1">
      <alignment horizontal="center" vertical="center" wrapText="1"/>
    </xf>
    <xf numFmtId="3" fontId="46" fillId="2" borderId="13" xfId="0" applyNumberFormat="1" applyFont="1" applyFill="1" applyBorder="1" applyAlignment="1">
      <alignment horizontal="center" vertical="center"/>
    </xf>
    <xf numFmtId="3" fontId="46" fillId="2" borderId="10" xfId="0" applyNumberFormat="1" applyFont="1" applyFill="1" applyBorder="1" applyAlignment="1">
      <alignment horizontal="center" vertical="center"/>
    </xf>
    <xf numFmtId="3" fontId="13" fillId="2" borderId="13" xfId="0" applyNumberFormat="1" applyFont="1" applyFill="1" applyBorder="1" applyAlignment="1">
      <alignment horizontal="center" vertical="center" wrapText="1"/>
    </xf>
    <xf numFmtId="3" fontId="13" fillId="2" borderId="10" xfId="0" applyNumberFormat="1" applyFont="1" applyFill="1" applyBorder="1" applyAlignment="1">
      <alignment horizontal="center" vertical="center" wrapText="1"/>
    </xf>
    <xf numFmtId="3" fontId="48" fillId="3" borderId="1" xfId="7" applyNumberFormat="1" applyFont="1" applyFill="1" applyBorder="1" applyAlignment="1">
      <alignment horizontal="left"/>
    </xf>
    <xf numFmtId="3" fontId="21" fillId="2" borderId="18" xfId="7" applyNumberFormat="1" applyFont="1" applyFill="1" applyBorder="1" applyAlignment="1">
      <alignment horizontal="center" vertical="center"/>
    </xf>
    <xf numFmtId="3" fontId="21" fillId="2" borderId="34" xfId="7" applyNumberFormat="1" applyFont="1" applyFill="1" applyBorder="1" applyAlignment="1">
      <alignment horizontal="center" vertical="center"/>
    </xf>
    <xf numFmtId="165" fontId="20" fillId="4" borderId="5" xfId="5" applyNumberFormat="1" applyFont="1" applyFill="1" applyBorder="1" applyAlignment="1">
      <alignment horizontal="center" vertical="center" wrapText="1"/>
    </xf>
  </cellXfs>
  <cellStyles count="35">
    <cellStyle name="Обычный" xfId="0" builtinId="0"/>
    <cellStyle name="Обычный 11" xfId="15"/>
    <cellStyle name="Обычный 2" xfId="1"/>
    <cellStyle name="Обычный 2 2" xfId="7"/>
    <cellStyle name="Обычный 2 4" xfId="12"/>
    <cellStyle name="Обычный 27" xfId="25"/>
    <cellStyle name="Обычный 3" xfId="6"/>
    <cellStyle name="Обычный 3 2 2" xfId="14"/>
    <cellStyle name="Обычный 4" xfId="24"/>
    <cellStyle name="Обычный 4 2" xfId="18"/>
    <cellStyle name="Обычный 4 2 2" xfId="22"/>
    <cellStyle name="Обычный 4 2 2 2" xfId="29"/>
    <cellStyle name="Обычный 4 2 2 3" xfId="32"/>
    <cellStyle name="Обычный 4 2 2 4" xfId="34"/>
    <cellStyle name="Обычный 4 2 3" xfId="27"/>
    <cellStyle name="Обычный 5 2" xfId="17"/>
    <cellStyle name="Обычный 5 2 2" xfId="21"/>
    <cellStyle name="Обычный 5 2 2 2" xfId="28"/>
    <cellStyle name="Обычный 5 2 2 3" xfId="33"/>
    <cellStyle name="Обычный 5 2 3" xfId="23"/>
    <cellStyle name="Обычный 5 2 3 2" xfId="30"/>
    <cellStyle name="Обычный 5 2 3 3" xfId="31"/>
    <cellStyle name="Обычный 5 2 4" xfId="26"/>
    <cellStyle name="Обычный 7" xfId="11"/>
    <cellStyle name="Обычный 7 2" xfId="19"/>
    <cellStyle name="Обычный_Приложения 1 - 20, кроме 9..." xfId="2"/>
    <cellStyle name="Процентный 2" xfId="3"/>
    <cellStyle name="Стиль 1" xfId="4"/>
    <cellStyle name="Финансовый" xfId="5" builtinId="3"/>
    <cellStyle name="Финансовый [0] 2" xfId="16"/>
    <cellStyle name="Финансовый 2" xfId="8"/>
    <cellStyle name="Финансовый 2 2" xfId="10"/>
    <cellStyle name="Финансовый 3" xfId="9"/>
    <cellStyle name="Финансовый 8" xfId="13"/>
    <cellStyle name="Финансовый 8 2" xfId="20"/>
  </cellStyles>
  <dxfs count="0"/>
  <tableStyles count="0" defaultTableStyle="TableStyleMedium9" defaultPivotStyle="PivotStyleLight16"/>
  <colors>
    <mruColors>
      <color rgb="FFDB15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29\&#1086;&#1073;&#1084;&#1077;&#1085;\2015%20&#1075;&#1086;&#1076;\&#1055;&#1088;&#1086;&#1077;&#1082;&#1090;%20&#1073;&#1102;&#1076;&#1078;&#1077;&#1090;&#1072;%202016-2018-&#1059;&#1069;\&#1052;&#1055;%202016-2018\&#1052;&#1055;%20&#1085;&#1072;%20&#1089;&#1086;&#1075;&#1083;&#1072;&#1089;&#1086;&#1074;&#1072;&#1085;&#1080;&#1077;%20&#1080;%20&#1091;&#1090;&#1074;&#1077;&#1088;&#1078;&#1076;&#1077;&#1085;&#1080;&#1077;\&#1054;&#1089;&#1085;&#1086;&#1074;&#1085;&#1072;&#1103;%20&#1087;&#1088;&#1086;&#1075;&#1088;&#1072;&#1084;&#1084;&#1072;\&#1055;&#1088;&#1080;&#1083;&#1086;&#1078;&#1077;&#1085;&#1080;&#1077;%20&#8470;%201%20-%20&#1092;&#1080;&#1085;&#1072;&#1085;&#1089;&#1080;&#1088;&#1086;&#1074;&#1072;&#1085;&#108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 3"/>
    </sheetNames>
    <sheetDataSet>
      <sheetData sheetId="0" refreshError="1">
        <row r="20">
          <cell r="F20">
            <v>110</v>
          </cell>
        </row>
        <row r="55">
          <cell r="M55">
            <v>0</v>
          </cell>
        </row>
        <row r="56">
          <cell r="M56">
            <v>0</v>
          </cell>
        </row>
        <row r="57">
          <cell r="M57">
            <v>0</v>
          </cell>
        </row>
        <row r="58">
          <cell r="M58">
            <v>0</v>
          </cell>
          <cell r="T58">
            <v>0</v>
          </cell>
        </row>
        <row r="59">
          <cell r="M5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sheetPr>
  <dimension ref="A1:AF105"/>
  <sheetViews>
    <sheetView tabSelected="1" view="pageBreakPreview" zoomScale="55" zoomScaleNormal="75" zoomScaleSheetLayoutView="55" workbookViewId="0">
      <pane xSplit="5" ySplit="11" topLeftCell="F72" activePane="bottomRight" state="frozen"/>
      <selection pane="topRight" activeCell="F1" sqref="F1"/>
      <selection pane="bottomLeft" activeCell="A17" sqref="A17"/>
      <selection pane="bottomRight" activeCell="AB74" sqref="AB74"/>
    </sheetView>
  </sheetViews>
  <sheetFormatPr defaultColWidth="69.28515625" defaultRowHeight="15.75" outlineLevelRow="1" outlineLevelCol="1" x14ac:dyDescent="0.2"/>
  <cols>
    <col min="1" max="1" width="8.42578125" style="28" customWidth="1"/>
    <col min="2" max="2" width="35.28515625" style="2" customWidth="1"/>
    <col min="3" max="3" width="14.85546875" style="2" customWidth="1"/>
    <col min="4" max="4" width="19.140625" style="2" customWidth="1"/>
    <col min="5" max="5" width="11.140625" style="2" customWidth="1"/>
    <col min="6" max="6" width="12.7109375" style="25" customWidth="1"/>
    <col min="7" max="7" width="15" style="25" customWidth="1"/>
    <col min="8" max="8" width="16.42578125" style="25" customWidth="1"/>
    <col min="9" max="9" width="15.5703125" style="25" customWidth="1"/>
    <col min="10" max="10" width="14" style="25" customWidth="1"/>
    <col min="11" max="11" width="15.28515625" style="25" customWidth="1" outlineLevel="1"/>
    <col min="12" max="12" width="12.7109375" style="25" customWidth="1"/>
    <col min="13" max="13" width="15.140625" style="25" customWidth="1"/>
    <col min="14" max="14" width="13.7109375" style="2" customWidth="1"/>
    <col min="15" max="15" width="14.28515625" style="2" customWidth="1"/>
    <col min="16" max="16" width="14.140625" style="2" hidden="1" customWidth="1" outlineLevel="1"/>
    <col min="17" max="17" width="34.28515625" style="2" customWidth="1" collapsed="1"/>
    <col min="18" max="18" width="14.42578125" style="2" customWidth="1"/>
    <col min="19" max="19" width="17.7109375" style="2" customWidth="1"/>
    <col min="20" max="20" width="11.28515625" style="2" customWidth="1"/>
    <col min="21" max="21" width="13" style="2" customWidth="1"/>
    <col min="22" max="22" width="13.85546875" style="2" customWidth="1"/>
    <col min="23" max="23" width="15.7109375" style="2" customWidth="1"/>
    <col min="24" max="24" width="15.5703125" style="2" customWidth="1"/>
    <col min="25" max="25" width="13.5703125" style="2" customWidth="1"/>
    <col min="26" max="26" width="13.85546875" style="2" customWidth="1"/>
    <col min="27" max="27" width="13.42578125" style="2" customWidth="1"/>
    <col min="28" max="28" width="36.85546875" style="2" customWidth="1"/>
    <col min="29" max="16384" width="69.28515625" style="2"/>
  </cols>
  <sheetData>
    <row r="1" spans="1:28" ht="15.75" customHeight="1" x14ac:dyDescent="0.2">
      <c r="F1" s="1"/>
      <c r="G1" s="1"/>
      <c r="H1" s="1"/>
      <c r="I1" s="1"/>
      <c r="J1" s="1"/>
      <c r="K1" s="1"/>
      <c r="L1" s="1"/>
      <c r="M1" s="9"/>
    </row>
    <row r="2" spans="1:28" ht="11.25" customHeight="1" x14ac:dyDescent="0.2">
      <c r="F2" s="12"/>
      <c r="G2" s="12"/>
      <c r="H2" s="12"/>
      <c r="I2" s="12"/>
      <c r="J2" s="12"/>
      <c r="K2" s="12"/>
      <c r="L2" s="12"/>
      <c r="M2" s="13"/>
    </row>
    <row r="3" spans="1:28" ht="36" customHeight="1" x14ac:dyDescent="0.2">
      <c r="A3" s="411" t="s">
        <v>108</v>
      </c>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row>
    <row r="4" spans="1:28" ht="42.75" customHeight="1" x14ac:dyDescent="0.2">
      <c r="A4" s="414" t="s">
        <v>11</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row>
    <row r="5" spans="1:28" ht="16.5" customHeight="1" x14ac:dyDescent="0.2">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row>
    <row r="6" spans="1:28" ht="16.5" customHeight="1" thickBot="1" x14ac:dyDescent="0.25">
      <c r="B6" s="12"/>
      <c r="C6" s="12"/>
      <c r="D6" s="12"/>
      <c r="E6" s="14"/>
      <c r="F6" s="14"/>
      <c r="G6" s="14"/>
      <c r="H6" s="14"/>
      <c r="I6" s="14"/>
      <c r="J6" s="14"/>
      <c r="K6" s="14"/>
      <c r="L6" s="14"/>
      <c r="M6" s="14"/>
    </row>
    <row r="7" spans="1:28" ht="15.75" customHeight="1" x14ac:dyDescent="0.2">
      <c r="A7" s="386" t="s">
        <v>1</v>
      </c>
      <c r="B7" s="391" t="s">
        <v>39</v>
      </c>
      <c r="C7" s="391" t="s">
        <v>91</v>
      </c>
      <c r="D7" s="391" t="s">
        <v>112</v>
      </c>
      <c r="E7" s="400" t="s">
        <v>0</v>
      </c>
      <c r="F7" s="392" t="s">
        <v>219</v>
      </c>
      <c r="G7" s="393"/>
      <c r="H7" s="393"/>
      <c r="I7" s="393"/>
      <c r="J7" s="393"/>
      <c r="K7" s="393"/>
      <c r="L7" s="394"/>
      <c r="M7" s="402" t="s">
        <v>90</v>
      </c>
      <c r="N7" s="403"/>
      <c r="O7" s="403"/>
      <c r="P7" s="404"/>
      <c r="Q7" s="386" t="s">
        <v>39</v>
      </c>
      <c r="R7" s="391" t="s">
        <v>91</v>
      </c>
      <c r="S7" s="391" t="s">
        <v>112</v>
      </c>
      <c r="T7" s="391" t="s">
        <v>0</v>
      </c>
      <c r="U7" s="393" t="s">
        <v>220</v>
      </c>
      <c r="V7" s="393"/>
      <c r="W7" s="393"/>
      <c r="X7" s="393"/>
      <c r="Y7" s="393"/>
      <c r="Z7" s="393"/>
      <c r="AA7" s="393"/>
      <c r="AB7" s="384" t="s">
        <v>34</v>
      </c>
    </row>
    <row r="8" spans="1:28" ht="16.5" customHeight="1" x14ac:dyDescent="0.2">
      <c r="A8" s="387"/>
      <c r="B8" s="389"/>
      <c r="C8" s="389"/>
      <c r="D8" s="389"/>
      <c r="E8" s="401"/>
      <c r="F8" s="395"/>
      <c r="G8" s="396"/>
      <c r="H8" s="396"/>
      <c r="I8" s="396"/>
      <c r="J8" s="396"/>
      <c r="K8" s="396"/>
      <c r="L8" s="397"/>
      <c r="M8" s="405"/>
      <c r="N8" s="406"/>
      <c r="O8" s="406"/>
      <c r="P8" s="407"/>
      <c r="Q8" s="387"/>
      <c r="R8" s="389"/>
      <c r="S8" s="389"/>
      <c r="T8" s="389"/>
      <c r="U8" s="396"/>
      <c r="V8" s="396"/>
      <c r="W8" s="396"/>
      <c r="X8" s="396"/>
      <c r="Y8" s="396"/>
      <c r="Z8" s="396"/>
      <c r="AA8" s="396"/>
      <c r="AB8" s="385"/>
    </row>
    <row r="9" spans="1:28" ht="28.5" customHeight="1" x14ac:dyDescent="0.2">
      <c r="A9" s="387"/>
      <c r="B9" s="389"/>
      <c r="C9" s="389"/>
      <c r="D9" s="389"/>
      <c r="E9" s="401"/>
      <c r="F9" s="398" t="s">
        <v>33</v>
      </c>
      <c r="G9" s="388" t="s">
        <v>43</v>
      </c>
      <c r="H9" s="388" t="s">
        <v>9</v>
      </c>
      <c r="I9" s="388" t="s">
        <v>10</v>
      </c>
      <c r="J9" s="389"/>
      <c r="K9" s="389"/>
      <c r="L9" s="390"/>
      <c r="M9" s="408"/>
      <c r="N9" s="409"/>
      <c r="O9" s="409"/>
      <c r="P9" s="410"/>
      <c r="Q9" s="387"/>
      <c r="R9" s="389"/>
      <c r="S9" s="389"/>
      <c r="T9" s="389"/>
      <c r="U9" s="388" t="s">
        <v>33</v>
      </c>
      <c r="V9" s="388" t="s">
        <v>43</v>
      </c>
      <c r="W9" s="388" t="s">
        <v>9</v>
      </c>
      <c r="X9" s="388" t="s">
        <v>10</v>
      </c>
      <c r="Y9" s="389"/>
      <c r="Z9" s="389"/>
      <c r="AA9" s="389"/>
      <c r="AB9" s="385"/>
    </row>
    <row r="10" spans="1:28" ht="31.5" customHeight="1" x14ac:dyDescent="0.2">
      <c r="A10" s="387"/>
      <c r="B10" s="389"/>
      <c r="C10" s="389"/>
      <c r="D10" s="389"/>
      <c r="E10" s="401"/>
      <c r="F10" s="399"/>
      <c r="G10" s="389"/>
      <c r="H10" s="388"/>
      <c r="I10" s="155" t="s">
        <v>7</v>
      </c>
      <c r="J10" s="155" t="s">
        <v>8</v>
      </c>
      <c r="K10" s="155" t="s">
        <v>12</v>
      </c>
      <c r="L10" s="156" t="s">
        <v>32</v>
      </c>
      <c r="M10" s="157" t="s">
        <v>7</v>
      </c>
      <c r="N10" s="155" t="s">
        <v>8</v>
      </c>
      <c r="O10" s="155" t="s">
        <v>12</v>
      </c>
      <c r="P10" s="158" t="s">
        <v>32</v>
      </c>
      <c r="Q10" s="387"/>
      <c r="R10" s="389"/>
      <c r="S10" s="389"/>
      <c r="T10" s="389"/>
      <c r="U10" s="389"/>
      <c r="V10" s="389"/>
      <c r="W10" s="388"/>
      <c r="X10" s="155" t="s">
        <v>7</v>
      </c>
      <c r="Y10" s="155" t="s">
        <v>8</v>
      </c>
      <c r="Z10" s="155" t="s">
        <v>12</v>
      </c>
      <c r="AA10" s="155" t="s">
        <v>32</v>
      </c>
      <c r="AB10" s="385"/>
    </row>
    <row r="11" spans="1:28" x14ac:dyDescent="0.25">
      <c r="A11" s="159">
        <v>1</v>
      </c>
      <c r="B11" s="160">
        <v>2</v>
      </c>
      <c r="C11" s="160">
        <v>3</v>
      </c>
      <c r="D11" s="160">
        <v>4</v>
      </c>
      <c r="E11" s="161">
        <v>5</v>
      </c>
      <c r="F11" s="162">
        <v>6</v>
      </c>
      <c r="G11" s="155">
        <v>7</v>
      </c>
      <c r="H11" s="155">
        <v>8</v>
      </c>
      <c r="I11" s="155">
        <v>9</v>
      </c>
      <c r="J11" s="155">
        <v>10</v>
      </c>
      <c r="K11" s="155">
        <v>11</v>
      </c>
      <c r="L11" s="156">
        <v>12</v>
      </c>
      <c r="M11" s="157">
        <v>13</v>
      </c>
      <c r="N11" s="155">
        <v>14</v>
      </c>
      <c r="O11" s="155">
        <v>15</v>
      </c>
      <c r="P11" s="158">
        <v>14</v>
      </c>
      <c r="Q11" s="159">
        <v>16</v>
      </c>
      <c r="R11" s="160">
        <v>17</v>
      </c>
      <c r="S11" s="160">
        <v>18</v>
      </c>
      <c r="T11" s="160">
        <v>19</v>
      </c>
      <c r="U11" s="155">
        <v>20</v>
      </c>
      <c r="V11" s="155">
        <v>21</v>
      </c>
      <c r="W11" s="155">
        <v>22</v>
      </c>
      <c r="X11" s="155">
        <v>23</v>
      </c>
      <c r="Y11" s="155">
        <v>24</v>
      </c>
      <c r="Z11" s="155">
        <v>23</v>
      </c>
      <c r="AA11" s="155">
        <v>24</v>
      </c>
      <c r="AB11" s="155">
        <v>25</v>
      </c>
    </row>
    <row r="12" spans="1:28" s="76" customFormat="1" ht="34.5" customHeight="1" x14ac:dyDescent="0.2">
      <c r="A12" s="163" t="s">
        <v>4</v>
      </c>
      <c r="B12" s="419" t="s">
        <v>65</v>
      </c>
      <c r="C12" s="419"/>
      <c r="D12" s="419"/>
      <c r="E12" s="164"/>
      <c r="F12" s="165"/>
      <c r="G12" s="166"/>
      <c r="H12" s="166"/>
      <c r="I12" s="166"/>
      <c r="J12" s="166"/>
      <c r="K12" s="166"/>
      <c r="L12" s="167"/>
      <c r="M12" s="168"/>
      <c r="N12" s="169"/>
      <c r="O12" s="169"/>
      <c r="P12" s="170"/>
      <c r="Q12" s="418" t="s">
        <v>65</v>
      </c>
      <c r="R12" s="419"/>
      <c r="S12" s="419"/>
      <c r="T12" s="171"/>
      <c r="U12" s="166"/>
      <c r="V12" s="166"/>
      <c r="W12" s="166"/>
      <c r="X12" s="166"/>
      <c r="Y12" s="169"/>
      <c r="Z12" s="169"/>
      <c r="AA12" s="169"/>
      <c r="AB12" s="172"/>
    </row>
    <row r="13" spans="1:28" ht="48.75" customHeight="1" x14ac:dyDescent="0.2">
      <c r="A13" s="173" t="s">
        <v>2</v>
      </c>
      <c r="B13" s="174" t="s">
        <v>35</v>
      </c>
      <c r="C13" s="175" t="s">
        <v>92</v>
      </c>
      <c r="D13" s="176"/>
      <c r="E13" s="177"/>
      <c r="F13" s="178"/>
      <c r="G13" s="179"/>
      <c r="H13" s="179">
        <f>I13+J13+K13+L13</f>
        <v>91200</v>
      </c>
      <c r="I13" s="179">
        <f>SUM(I14:I25)</f>
        <v>91200</v>
      </c>
      <c r="J13" s="179">
        <f t="shared" ref="J13:P13" si="0">SUM(J14:J25)</f>
        <v>0</v>
      </c>
      <c r="K13" s="179">
        <f t="shared" si="0"/>
        <v>0</v>
      </c>
      <c r="L13" s="180">
        <f t="shared" si="0"/>
        <v>0</v>
      </c>
      <c r="M13" s="181">
        <f>SUM(M14:M25)</f>
        <v>-34542.600000000006</v>
      </c>
      <c r="N13" s="182">
        <f t="shared" si="0"/>
        <v>0</v>
      </c>
      <c r="O13" s="179">
        <f t="shared" si="0"/>
        <v>0</v>
      </c>
      <c r="P13" s="183">
        <f t="shared" si="0"/>
        <v>0</v>
      </c>
      <c r="Q13" s="184" t="s">
        <v>35</v>
      </c>
      <c r="R13" s="175" t="s">
        <v>92</v>
      </c>
      <c r="S13" s="176"/>
      <c r="T13" s="185"/>
      <c r="U13" s="179"/>
      <c r="V13" s="179"/>
      <c r="W13" s="179">
        <f t="shared" ref="W13:W21" si="1">X13+Y13+Z13+AA13</f>
        <v>56657.4</v>
      </c>
      <c r="X13" s="179">
        <f t="shared" ref="X13:AA13" si="2">SUM(X14:X25)</f>
        <v>56657.4</v>
      </c>
      <c r="Y13" s="179">
        <f t="shared" si="2"/>
        <v>0</v>
      </c>
      <c r="Z13" s="179">
        <f t="shared" si="2"/>
        <v>0</v>
      </c>
      <c r="AA13" s="179">
        <f t="shared" si="2"/>
        <v>0</v>
      </c>
      <c r="AB13" s="186"/>
    </row>
    <row r="14" spans="1:28" ht="52.5" customHeight="1" x14ac:dyDescent="0.2">
      <c r="A14" s="187" t="s">
        <v>163</v>
      </c>
      <c r="B14" s="188" t="s">
        <v>14</v>
      </c>
      <c r="C14" s="189" t="s">
        <v>93</v>
      </c>
      <c r="D14" s="421" t="s">
        <v>132</v>
      </c>
      <c r="E14" s="164" t="s">
        <v>17</v>
      </c>
      <c r="F14" s="190">
        <f>6882-3371</f>
        <v>3511</v>
      </c>
      <c r="G14" s="166">
        <f>H14/F14</f>
        <v>11.392765593847907</v>
      </c>
      <c r="H14" s="166">
        <f>I14+J14+K14+L14</f>
        <v>40000</v>
      </c>
      <c r="I14" s="191">
        <v>40000</v>
      </c>
      <c r="J14" s="166">
        <v>0</v>
      </c>
      <c r="K14" s="166">
        <v>0</v>
      </c>
      <c r="L14" s="167">
        <v>0</v>
      </c>
      <c r="M14" s="192">
        <v>-24156.2</v>
      </c>
      <c r="N14" s="169">
        <f>Y14-J14</f>
        <v>0</v>
      </c>
      <c r="O14" s="193">
        <f>Z14-K14</f>
        <v>0</v>
      </c>
      <c r="P14" s="194">
        <f>AA14-L14</f>
        <v>0</v>
      </c>
      <c r="Q14" s="195" t="s">
        <v>14</v>
      </c>
      <c r="R14" s="189" t="s">
        <v>93</v>
      </c>
      <c r="S14" s="421" t="s">
        <v>132</v>
      </c>
      <c r="T14" s="171" t="s">
        <v>17</v>
      </c>
      <c r="U14" s="165">
        <f>F14-2120.9</f>
        <v>1390.1</v>
      </c>
      <c r="V14" s="166">
        <f>W14/U14</f>
        <v>11.397597295158622</v>
      </c>
      <c r="W14" s="166">
        <f t="shared" si="1"/>
        <v>15843.8</v>
      </c>
      <c r="X14" s="191">
        <f>I14+M14</f>
        <v>15843.8</v>
      </c>
      <c r="Y14" s="166">
        <v>0</v>
      </c>
      <c r="Z14" s="196">
        <v>0</v>
      </c>
      <c r="AA14" s="196">
        <v>0</v>
      </c>
      <c r="AB14" s="172" t="s">
        <v>393</v>
      </c>
    </row>
    <row r="15" spans="1:28" ht="55.5" customHeight="1" x14ac:dyDescent="0.2">
      <c r="A15" s="157" t="s">
        <v>164</v>
      </c>
      <c r="B15" s="197" t="s">
        <v>145</v>
      </c>
      <c r="C15" s="189" t="s">
        <v>94</v>
      </c>
      <c r="D15" s="426"/>
      <c r="E15" s="164" t="s">
        <v>17</v>
      </c>
      <c r="F15" s="190">
        <v>0</v>
      </c>
      <c r="G15" s="166">
        <v>0</v>
      </c>
      <c r="H15" s="166">
        <f t="shared" ref="H15:H21" si="3">I15+J15+K15+L15</f>
        <v>3590</v>
      </c>
      <c r="I15" s="191">
        <v>3590</v>
      </c>
      <c r="J15" s="166">
        <v>0</v>
      </c>
      <c r="K15" s="166">
        <v>0</v>
      </c>
      <c r="L15" s="167">
        <v>0</v>
      </c>
      <c r="M15" s="192">
        <v>0</v>
      </c>
      <c r="N15" s="169">
        <f t="shared" ref="N15:N20" si="4">Y15-J15</f>
        <v>0</v>
      </c>
      <c r="O15" s="193">
        <f t="shared" ref="O15:O20" si="5">Z15-K15</f>
        <v>0</v>
      </c>
      <c r="P15" s="194">
        <f t="shared" ref="P15:P20" si="6">AA15-L15</f>
        <v>0</v>
      </c>
      <c r="Q15" s="198" t="s">
        <v>145</v>
      </c>
      <c r="R15" s="189" t="s">
        <v>94</v>
      </c>
      <c r="S15" s="426"/>
      <c r="T15" s="171" t="s">
        <v>17</v>
      </c>
      <c r="U15" s="190">
        <f t="shared" ref="U15:U23" si="7">F15</f>
        <v>0</v>
      </c>
      <c r="V15" s="166">
        <v>0</v>
      </c>
      <c r="W15" s="166">
        <f t="shared" si="1"/>
        <v>3590</v>
      </c>
      <c r="X15" s="191">
        <f t="shared" ref="X15:X22" si="8">I15+M15</f>
        <v>3590</v>
      </c>
      <c r="Y15" s="166">
        <v>0</v>
      </c>
      <c r="Z15" s="196">
        <v>0</v>
      </c>
      <c r="AA15" s="196">
        <v>0</v>
      </c>
      <c r="AB15" s="172"/>
    </row>
    <row r="16" spans="1:28" ht="34.5" hidden="1" customHeight="1" outlineLevel="1" x14ac:dyDescent="0.2">
      <c r="A16" s="157" t="s">
        <v>165</v>
      </c>
      <c r="B16" s="197" t="s">
        <v>146</v>
      </c>
      <c r="C16" s="189" t="s">
        <v>95</v>
      </c>
      <c r="D16" s="426"/>
      <c r="E16" s="164" t="s">
        <v>17</v>
      </c>
      <c r="F16" s="190">
        <v>0</v>
      </c>
      <c r="G16" s="166" t="e">
        <f>H16/F16</f>
        <v>#DIV/0!</v>
      </c>
      <c r="H16" s="166">
        <f>I16+J16+K16+L16</f>
        <v>0</v>
      </c>
      <c r="I16" s="191">
        <v>0</v>
      </c>
      <c r="J16" s="166">
        <v>0</v>
      </c>
      <c r="K16" s="166">
        <v>0</v>
      </c>
      <c r="L16" s="167">
        <v>0</v>
      </c>
      <c r="M16" s="192"/>
      <c r="N16" s="169">
        <f t="shared" si="4"/>
        <v>0</v>
      </c>
      <c r="O16" s="193">
        <f t="shared" si="5"/>
        <v>0</v>
      </c>
      <c r="P16" s="194">
        <f t="shared" si="6"/>
        <v>0</v>
      </c>
      <c r="Q16" s="198" t="s">
        <v>146</v>
      </c>
      <c r="R16" s="189" t="s">
        <v>95</v>
      </c>
      <c r="S16" s="426"/>
      <c r="T16" s="171" t="s">
        <v>17</v>
      </c>
      <c r="U16" s="190">
        <f t="shared" si="7"/>
        <v>0</v>
      </c>
      <c r="V16" s="166" t="e">
        <f>W16/U16</f>
        <v>#DIV/0!</v>
      </c>
      <c r="W16" s="166">
        <f t="shared" si="1"/>
        <v>0</v>
      </c>
      <c r="X16" s="191">
        <f t="shared" si="8"/>
        <v>0</v>
      </c>
      <c r="Y16" s="166">
        <v>0</v>
      </c>
      <c r="Z16" s="196">
        <v>0</v>
      </c>
      <c r="AA16" s="196">
        <v>0</v>
      </c>
      <c r="AB16" s="172"/>
    </row>
    <row r="17" spans="1:28" ht="34.5" hidden="1" customHeight="1" outlineLevel="1" x14ac:dyDescent="0.2">
      <c r="A17" s="157" t="s">
        <v>119</v>
      </c>
      <c r="B17" s="199" t="s">
        <v>47</v>
      </c>
      <c r="C17" s="189" t="s">
        <v>96</v>
      </c>
      <c r="D17" s="426"/>
      <c r="E17" s="164" t="s">
        <v>31</v>
      </c>
      <c r="F17" s="190">
        <v>0</v>
      </c>
      <c r="G17" s="166"/>
      <c r="H17" s="191">
        <f>I17+J17+K17+L17</f>
        <v>0</v>
      </c>
      <c r="I17" s="191">
        <v>0</v>
      </c>
      <c r="J17" s="166">
        <v>0</v>
      </c>
      <c r="K17" s="166">
        <v>0</v>
      </c>
      <c r="L17" s="167">
        <v>0</v>
      </c>
      <c r="M17" s="192"/>
      <c r="N17" s="169">
        <f t="shared" si="4"/>
        <v>0</v>
      </c>
      <c r="O17" s="193">
        <f t="shared" si="5"/>
        <v>0</v>
      </c>
      <c r="P17" s="194">
        <f t="shared" si="6"/>
        <v>0</v>
      </c>
      <c r="Q17" s="200" t="s">
        <v>47</v>
      </c>
      <c r="R17" s="189" t="s">
        <v>96</v>
      </c>
      <c r="S17" s="426"/>
      <c r="T17" s="171" t="s">
        <v>31</v>
      </c>
      <c r="U17" s="190">
        <f t="shared" si="7"/>
        <v>0</v>
      </c>
      <c r="V17" s="166"/>
      <c r="W17" s="191">
        <f t="shared" si="1"/>
        <v>0</v>
      </c>
      <c r="X17" s="191">
        <f t="shared" si="8"/>
        <v>0</v>
      </c>
      <c r="Y17" s="166">
        <v>0</v>
      </c>
      <c r="Z17" s="196">
        <v>0</v>
      </c>
      <c r="AA17" s="196">
        <v>0</v>
      </c>
      <c r="AB17" s="172"/>
    </row>
    <row r="18" spans="1:28" ht="81" customHeight="1" collapsed="1" x14ac:dyDescent="0.2">
      <c r="A18" s="157" t="s">
        <v>165</v>
      </c>
      <c r="B18" s="199" t="s">
        <v>46</v>
      </c>
      <c r="C18" s="189" t="s">
        <v>97</v>
      </c>
      <c r="D18" s="426"/>
      <c r="E18" s="164" t="s">
        <v>16</v>
      </c>
      <c r="F18" s="190">
        <v>1</v>
      </c>
      <c r="G18" s="166">
        <f t="shared" ref="G18:G27" si="9">H18/F18</f>
        <v>1057.8</v>
      </c>
      <c r="H18" s="166">
        <f t="shared" si="3"/>
        <v>1057.8</v>
      </c>
      <c r="I18" s="191">
        <v>1057.8</v>
      </c>
      <c r="J18" s="166">
        <v>0</v>
      </c>
      <c r="K18" s="166">
        <v>0</v>
      </c>
      <c r="L18" s="167">
        <v>0</v>
      </c>
      <c r="M18" s="192">
        <v>57.7</v>
      </c>
      <c r="N18" s="169">
        <f t="shared" si="4"/>
        <v>0</v>
      </c>
      <c r="O18" s="193">
        <f t="shared" si="5"/>
        <v>0</v>
      </c>
      <c r="P18" s="194">
        <f t="shared" si="6"/>
        <v>0</v>
      </c>
      <c r="Q18" s="200" t="s">
        <v>46</v>
      </c>
      <c r="R18" s="189" t="s">
        <v>97</v>
      </c>
      <c r="S18" s="426"/>
      <c r="T18" s="171" t="s">
        <v>16</v>
      </c>
      <c r="U18" s="190">
        <v>1</v>
      </c>
      <c r="V18" s="166">
        <f>W18/U18</f>
        <v>1115.5</v>
      </c>
      <c r="W18" s="166">
        <f t="shared" si="1"/>
        <v>1115.5</v>
      </c>
      <c r="X18" s="191">
        <f t="shared" si="8"/>
        <v>1115.5</v>
      </c>
      <c r="Y18" s="166">
        <v>0</v>
      </c>
      <c r="Z18" s="196">
        <v>0</v>
      </c>
      <c r="AA18" s="196">
        <v>0</v>
      </c>
      <c r="AB18" s="172" t="s">
        <v>396</v>
      </c>
    </row>
    <row r="19" spans="1:28" ht="77.25" customHeight="1" x14ac:dyDescent="0.2">
      <c r="A19" s="157" t="s">
        <v>166</v>
      </c>
      <c r="B19" s="199" t="s">
        <v>56</v>
      </c>
      <c r="C19" s="189" t="s">
        <v>98</v>
      </c>
      <c r="D19" s="426"/>
      <c r="E19" s="164" t="s">
        <v>69</v>
      </c>
      <c r="F19" s="190">
        <v>14</v>
      </c>
      <c r="G19" s="166">
        <f t="shared" si="9"/>
        <v>1304.6000000000001</v>
      </c>
      <c r="H19" s="166">
        <f t="shared" si="3"/>
        <v>18264.400000000001</v>
      </c>
      <c r="I19" s="191">
        <v>18264.400000000001</v>
      </c>
      <c r="J19" s="166">
        <v>0</v>
      </c>
      <c r="K19" s="166">
        <v>0</v>
      </c>
      <c r="L19" s="167">
        <v>0</v>
      </c>
      <c r="M19" s="192">
        <v>-170.4</v>
      </c>
      <c r="N19" s="169">
        <f t="shared" si="4"/>
        <v>0</v>
      </c>
      <c r="O19" s="193">
        <f t="shared" si="5"/>
        <v>0</v>
      </c>
      <c r="P19" s="194">
        <f t="shared" si="6"/>
        <v>0</v>
      </c>
      <c r="Q19" s="200" t="s">
        <v>56</v>
      </c>
      <c r="R19" s="189" t="s">
        <v>98</v>
      </c>
      <c r="S19" s="426"/>
      <c r="T19" s="171" t="s">
        <v>69</v>
      </c>
      <c r="U19" s="190">
        <f>14-1</f>
        <v>13</v>
      </c>
      <c r="V19" s="166">
        <f>W19/U19</f>
        <v>1391.8461538461538</v>
      </c>
      <c r="W19" s="166">
        <f t="shared" si="1"/>
        <v>18094</v>
      </c>
      <c r="X19" s="191">
        <f>I19+M19</f>
        <v>18094</v>
      </c>
      <c r="Y19" s="166">
        <v>0</v>
      </c>
      <c r="Z19" s="196">
        <v>0</v>
      </c>
      <c r="AA19" s="196">
        <v>0</v>
      </c>
      <c r="AB19" s="172" t="s">
        <v>394</v>
      </c>
    </row>
    <row r="20" spans="1:28" ht="34.5" hidden="1" customHeight="1" outlineLevel="1" x14ac:dyDescent="0.2">
      <c r="A20" s="157" t="s">
        <v>167</v>
      </c>
      <c r="B20" s="199" t="s">
        <v>88</v>
      </c>
      <c r="C20" s="189" t="s">
        <v>99</v>
      </c>
      <c r="D20" s="426"/>
      <c r="E20" s="164" t="s">
        <v>51</v>
      </c>
      <c r="F20" s="190">
        <v>0</v>
      </c>
      <c r="G20" s="166" t="e">
        <f t="shared" si="9"/>
        <v>#DIV/0!</v>
      </c>
      <c r="H20" s="166">
        <f t="shared" si="3"/>
        <v>0</v>
      </c>
      <c r="I20" s="191">
        <v>0</v>
      </c>
      <c r="J20" s="166">
        <v>0</v>
      </c>
      <c r="K20" s="166">
        <v>0</v>
      </c>
      <c r="L20" s="167">
        <v>0</v>
      </c>
      <c r="M20" s="192"/>
      <c r="N20" s="169">
        <f t="shared" si="4"/>
        <v>0</v>
      </c>
      <c r="O20" s="193">
        <f t="shared" si="5"/>
        <v>0</v>
      </c>
      <c r="P20" s="194">
        <f t="shared" si="6"/>
        <v>0</v>
      </c>
      <c r="Q20" s="200" t="s">
        <v>88</v>
      </c>
      <c r="R20" s="189" t="s">
        <v>99</v>
      </c>
      <c r="S20" s="426"/>
      <c r="T20" s="171" t="s">
        <v>51</v>
      </c>
      <c r="U20" s="190">
        <f t="shared" si="7"/>
        <v>0</v>
      </c>
      <c r="V20" s="166" t="e">
        <f>W20/U20</f>
        <v>#DIV/0!</v>
      </c>
      <c r="W20" s="166">
        <f t="shared" si="1"/>
        <v>0</v>
      </c>
      <c r="X20" s="191">
        <f t="shared" si="8"/>
        <v>0</v>
      </c>
      <c r="Y20" s="166">
        <v>0</v>
      </c>
      <c r="Z20" s="196">
        <v>0</v>
      </c>
      <c r="AA20" s="196">
        <v>0</v>
      </c>
      <c r="AB20" s="172"/>
    </row>
    <row r="21" spans="1:28" ht="34.5" hidden="1" customHeight="1" outlineLevel="1" x14ac:dyDescent="0.2">
      <c r="A21" s="201" t="s">
        <v>168</v>
      </c>
      <c r="B21" s="199" t="s">
        <v>136</v>
      </c>
      <c r="C21" s="202" t="s">
        <v>110</v>
      </c>
      <c r="D21" s="426"/>
      <c r="E21" s="203" t="s">
        <v>16</v>
      </c>
      <c r="F21" s="190">
        <v>0</v>
      </c>
      <c r="G21" s="166" t="e">
        <f t="shared" si="9"/>
        <v>#DIV/0!</v>
      </c>
      <c r="H21" s="166">
        <f t="shared" si="3"/>
        <v>0</v>
      </c>
      <c r="I21" s="191">
        <v>0</v>
      </c>
      <c r="J21" s="166">
        <v>0</v>
      </c>
      <c r="K21" s="166">
        <v>0</v>
      </c>
      <c r="L21" s="167">
        <v>0</v>
      </c>
      <c r="M21" s="192"/>
      <c r="N21" s="169">
        <f t="shared" ref="N21:P22" si="10">Y21-J21</f>
        <v>0</v>
      </c>
      <c r="O21" s="193">
        <f t="shared" si="10"/>
        <v>0</v>
      </c>
      <c r="P21" s="194">
        <f t="shared" si="10"/>
        <v>0</v>
      </c>
      <c r="Q21" s="200" t="s">
        <v>136</v>
      </c>
      <c r="R21" s="189" t="s">
        <v>110</v>
      </c>
      <c r="S21" s="426"/>
      <c r="T21" s="171" t="s">
        <v>16</v>
      </c>
      <c r="U21" s="190">
        <f t="shared" si="7"/>
        <v>0</v>
      </c>
      <c r="V21" s="166" t="e">
        <f t="shared" ref="V21:V25" si="11">W21/U21</f>
        <v>#DIV/0!</v>
      </c>
      <c r="W21" s="166">
        <f t="shared" si="1"/>
        <v>0</v>
      </c>
      <c r="X21" s="191">
        <f t="shared" si="8"/>
        <v>0</v>
      </c>
      <c r="Y21" s="166">
        <v>0</v>
      </c>
      <c r="Z21" s="196">
        <v>0</v>
      </c>
      <c r="AA21" s="196">
        <v>0</v>
      </c>
      <c r="AB21" s="172"/>
    </row>
    <row r="22" spans="1:28" ht="34.5" hidden="1" customHeight="1" outlineLevel="1" x14ac:dyDescent="0.2">
      <c r="A22" s="201" t="s">
        <v>169</v>
      </c>
      <c r="B22" s="204" t="s">
        <v>111</v>
      </c>
      <c r="C22" s="202" t="s">
        <v>118</v>
      </c>
      <c r="D22" s="426"/>
      <c r="E22" s="203" t="s">
        <v>16</v>
      </c>
      <c r="F22" s="190">
        <v>0</v>
      </c>
      <c r="G22" s="166" t="e">
        <f t="shared" si="9"/>
        <v>#DIV/0!</v>
      </c>
      <c r="H22" s="191">
        <f>I22</f>
        <v>0</v>
      </c>
      <c r="I22" s="191">
        <v>0</v>
      </c>
      <c r="J22" s="166">
        <v>0</v>
      </c>
      <c r="K22" s="166">
        <v>0</v>
      </c>
      <c r="L22" s="167">
        <v>0</v>
      </c>
      <c r="M22" s="192"/>
      <c r="N22" s="169">
        <f t="shared" si="10"/>
        <v>0</v>
      </c>
      <c r="O22" s="193">
        <f t="shared" si="10"/>
        <v>0</v>
      </c>
      <c r="P22" s="194">
        <f t="shared" si="10"/>
        <v>0</v>
      </c>
      <c r="Q22" s="200" t="s">
        <v>111</v>
      </c>
      <c r="R22" s="189" t="s">
        <v>118</v>
      </c>
      <c r="S22" s="426"/>
      <c r="T22" s="171" t="s">
        <v>16</v>
      </c>
      <c r="U22" s="190">
        <f t="shared" si="7"/>
        <v>0</v>
      </c>
      <c r="V22" s="166" t="e">
        <f t="shared" si="11"/>
        <v>#DIV/0!</v>
      </c>
      <c r="W22" s="191">
        <f>X22</f>
        <v>0</v>
      </c>
      <c r="X22" s="191">
        <f t="shared" si="8"/>
        <v>0</v>
      </c>
      <c r="Y22" s="166">
        <v>0</v>
      </c>
      <c r="Z22" s="196">
        <v>0</v>
      </c>
      <c r="AA22" s="196">
        <v>0</v>
      </c>
      <c r="AB22" s="172"/>
    </row>
    <row r="23" spans="1:28" ht="7.5" hidden="1" customHeight="1" outlineLevel="1" x14ac:dyDescent="0.2">
      <c r="A23" s="201" t="s">
        <v>204</v>
      </c>
      <c r="B23" s="199" t="s">
        <v>143</v>
      </c>
      <c r="C23" s="202" t="s">
        <v>144</v>
      </c>
      <c r="D23" s="426"/>
      <c r="E23" s="203" t="s">
        <v>19</v>
      </c>
      <c r="F23" s="190">
        <v>0</v>
      </c>
      <c r="G23" s="166" t="e">
        <f t="shared" si="9"/>
        <v>#DIV/0!</v>
      </c>
      <c r="H23" s="191">
        <f>I23</f>
        <v>0</v>
      </c>
      <c r="I23" s="191">
        <v>0</v>
      </c>
      <c r="J23" s="166">
        <v>0</v>
      </c>
      <c r="K23" s="166">
        <v>0</v>
      </c>
      <c r="L23" s="167">
        <v>0</v>
      </c>
      <c r="M23" s="192"/>
      <c r="N23" s="169">
        <v>0</v>
      </c>
      <c r="O23" s="193">
        <f t="shared" ref="O23:P25" si="12">Z23-K23</f>
        <v>0</v>
      </c>
      <c r="P23" s="194">
        <f t="shared" si="12"/>
        <v>0</v>
      </c>
      <c r="Q23" s="200" t="s">
        <v>143</v>
      </c>
      <c r="R23" s="189" t="s">
        <v>144</v>
      </c>
      <c r="S23" s="426"/>
      <c r="T23" s="171" t="s">
        <v>19</v>
      </c>
      <c r="U23" s="190">
        <f t="shared" si="7"/>
        <v>0</v>
      </c>
      <c r="V23" s="166" t="e">
        <f t="shared" si="11"/>
        <v>#DIV/0!</v>
      </c>
      <c r="W23" s="191">
        <f>X23</f>
        <v>0</v>
      </c>
      <c r="X23" s="191">
        <f>I23+M23</f>
        <v>0</v>
      </c>
      <c r="Y23" s="166">
        <v>0</v>
      </c>
      <c r="Z23" s="196">
        <v>0</v>
      </c>
      <c r="AA23" s="196">
        <v>0</v>
      </c>
      <c r="AB23" s="172"/>
    </row>
    <row r="24" spans="1:28" ht="141.75" customHeight="1" collapsed="1" x14ac:dyDescent="0.2">
      <c r="A24" s="201" t="s">
        <v>167</v>
      </c>
      <c r="B24" s="204" t="s">
        <v>147</v>
      </c>
      <c r="C24" s="202" t="s">
        <v>148</v>
      </c>
      <c r="D24" s="426"/>
      <c r="E24" s="203" t="s">
        <v>16</v>
      </c>
      <c r="F24" s="190">
        <v>2</v>
      </c>
      <c r="G24" s="166">
        <f t="shared" si="9"/>
        <v>1562.9</v>
      </c>
      <c r="H24" s="191">
        <f>I24</f>
        <v>3125.8</v>
      </c>
      <c r="I24" s="191">
        <v>3125.8</v>
      </c>
      <c r="J24" s="166">
        <v>0</v>
      </c>
      <c r="K24" s="166">
        <v>0</v>
      </c>
      <c r="L24" s="167">
        <v>0</v>
      </c>
      <c r="M24" s="192">
        <v>-1808.7</v>
      </c>
      <c r="N24" s="169">
        <v>0</v>
      </c>
      <c r="O24" s="193">
        <f t="shared" si="12"/>
        <v>0</v>
      </c>
      <c r="P24" s="194">
        <f t="shared" si="12"/>
        <v>0</v>
      </c>
      <c r="Q24" s="205" t="str">
        <f>B24</f>
        <v>Ремонт лестниц (наружных)</v>
      </c>
      <c r="R24" s="189" t="s">
        <v>148</v>
      </c>
      <c r="S24" s="426"/>
      <c r="T24" s="171" t="s">
        <v>16</v>
      </c>
      <c r="U24" s="190">
        <f>2-1</f>
        <v>1</v>
      </c>
      <c r="V24" s="166">
        <f t="shared" si="11"/>
        <v>1317.1000000000001</v>
      </c>
      <c r="W24" s="166">
        <f>X24</f>
        <v>1317.1000000000001</v>
      </c>
      <c r="X24" s="191">
        <f>I24+M24</f>
        <v>1317.1000000000001</v>
      </c>
      <c r="Y24" s="166">
        <v>0</v>
      </c>
      <c r="Z24" s="196">
        <v>0</v>
      </c>
      <c r="AA24" s="196">
        <v>0</v>
      </c>
      <c r="AB24" s="172" t="s">
        <v>417</v>
      </c>
    </row>
    <row r="25" spans="1:28" ht="124.5" customHeight="1" x14ac:dyDescent="0.2">
      <c r="A25" s="201" t="s">
        <v>168</v>
      </c>
      <c r="B25" s="204" t="s">
        <v>138</v>
      </c>
      <c r="C25" s="202" t="s">
        <v>161</v>
      </c>
      <c r="D25" s="422"/>
      <c r="E25" s="203" t="s">
        <v>16</v>
      </c>
      <c r="F25" s="190">
        <v>2</v>
      </c>
      <c r="G25" s="166">
        <f t="shared" si="9"/>
        <v>12581</v>
      </c>
      <c r="H25" s="191">
        <f>I25</f>
        <v>25162</v>
      </c>
      <c r="I25" s="191">
        <v>25162</v>
      </c>
      <c r="J25" s="166">
        <v>0</v>
      </c>
      <c r="K25" s="166">
        <v>0</v>
      </c>
      <c r="L25" s="167">
        <v>0</v>
      </c>
      <c r="M25" s="192">
        <v>-8465</v>
      </c>
      <c r="N25" s="169">
        <v>0</v>
      </c>
      <c r="O25" s="193">
        <f t="shared" si="12"/>
        <v>0</v>
      </c>
      <c r="P25" s="194">
        <f t="shared" si="12"/>
        <v>0</v>
      </c>
      <c r="Q25" s="205" t="s">
        <v>138</v>
      </c>
      <c r="R25" s="189" t="s">
        <v>161</v>
      </c>
      <c r="S25" s="422"/>
      <c r="T25" s="171" t="s">
        <v>16</v>
      </c>
      <c r="U25" s="190">
        <f>F25-1</f>
        <v>1</v>
      </c>
      <c r="V25" s="166">
        <f t="shared" si="11"/>
        <v>16697</v>
      </c>
      <c r="W25" s="166">
        <f>X25</f>
        <v>16697</v>
      </c>
      <c r="X25" s="191">
        <f>I25+M25</f>
        <v>16697</v>
      </c>
      <c r="Y25" s="166">
        <v>0</v>
      </c>
      <c r="Z25" s="196">
        <v>0</v>
      </c>
      <c r="AA25" s="196">
        <v>0</v>
      </c>
      <c r="AB25" s="172" t="s">
        <v>395</v>
      </c>
    </row>
    <row r="26" spans="1:28" ht="57" x14ac:dyDescent="0.2">
      <c r="A26" s="206" t="s">
        <v>170</v>
      </c>
      <c r="B26" s="174" t="s">
        <v>109</v>
      </c>
      <c r="C26" s="175" t="s">
        <v>198</v>
      </c>
      <c r="D26" s="176" t="s">
        <v>132</v>
      </c>
      <c r="E26" s="207" t="s">
        <v>18</v>
      </c>
      <c r="F26" s="208">
        <f>F27+F28</f>
        <v>73</v>
      </c>
      <c r="G26" s="182">
        <f>H26/F26</f>
        <v>1600.2684931506851</v>
      </c>
      <c r="H26" s="182">
        <f>I26+J26+K26+L26</f>
        <v>116819.6</v>
      </c>
      <c r="I26" s="182">
        <f>I27+I28</f>
        <v>51469.3</v>
      </c>
      <c r="J26" s="182">
        <f>J28</f>
        <v>65350.3</v>
      </c>
      <c r="K26" s="182">
        <f>K27</f>
        <v>0</v>
      </c>
      <c r="L26" s="209">
        <f>L27</f>
        <v>0</v>
      </c>
      <c r="M26" s="210">
        <f>M27+M28</f>
        <v>14951.8</v>
      </c>
      <c r="N26" s="182">
        <f>N27+N28</f>
        <v>0</v>
      </c>
      <c r="O26" s="179">
        <f>O27</f>
        <v>0</v>
      </c>
      <c r="P26" s="183">
        <f>P27</f>
        <v>0</v>
      </c>
      <c r="Q26" s="184" t="s">
        <v>109</v>
      </c>
      <c r="R26" s="175" t="s">
        <v>198</v>
      </c>
      <c r="S26" s="176" t="s">
        <v>132</v>
      </c>
      <c r="T26" s="211" t="s">
        <v>18</v>
      </c>
      <c r="U26" s="208">
        <f>U27+U28</f>
        <v>73</v>
      </c>
      <c r="V26" s="182">
        <f>W26/U26</f>
        <v>1805.087671232877</v>
      </c>
      <c r="W26" s="182">
        <f>W27+W28</f>
        <v>131771.40000000002</v>
      </c>
      <c r="X26" s="182">
        <f>X27+X28</f>
        <v>66421.100000000006</v>
      </c>
      <c r="Y26" s="182">
        <f>Y28</f>
        <v>65350.3</v>
      </c>
      <c r="Z26" s="179">
        <f>Z27</f>
        <v>0</v>
      </c>
      <c r="AA26" s="179">
        <f>AA27</f>
        <v>0</v>
      </c>
      <c r="AB26" s="172"/>
    </row>
    <row r="27" spans="1:28" ht="51" customHeight="1" x14ac:dyDescent="0.2">
      <c r="A27" s="212" t="s">
        <v>171</v>
      </c>
      <c r="B27" s="188" t="s">
        <v>116</v>
      </c>
      <c r="C27" s="189" t="s">
        <v>189</v>
      </c>
      <c r="D27" s="421" t="s">
        <v>132</v>
      </c>
      <c r="E27" s="213" t="s">
        <v>18</v>
      </c>
      <c r="F27" s="190">
        <f>8+12</f>
        <v>20</v>
      </c>
      <c r="G27" s="166">
        <f t="shared" si="9"/>
        <v>2114.1050000000005</v>
      </c>
      <c r="H27" s="166">
        <f>I27+J27</f>
        <v>42282.100000000006</v>
      </c>
      <c r="I27" s="191">
        <v>42282.100000000006</v>
      </c>
      <c r="J27" s="191">
        <v>0</v>
      </c>
      <c r="K27" s="166">
        <v>0</v>
      </c>
      <c r="L27" s="167">
        <v>0</v>
      </c>
      <c r="M27" s="192">
        <v>-2768.3</v>
      </c>
      <c r="N27" s="169">
        <v>0</v>
      </c>
      <c r="O27" s="193">
        <f>Z27-K27</f>
        <v>0</v>
      </c>
      <c r="P27" s="194">
        <f>AA27-L27</f>
        <v>0</v>
      </c>
      <c r="Q27" s="195" t="s">
        <v>116</v>
      </c>
      <c r="R27" s="189" t="s">
        <v>196</v>
      </c>
      <c r="S27" s="421" t="s">
        <v>132</v>
      </c>
      <c r="T27" s="214" t="s">
        <v>18</v>
      </c>
      <c r="U27" s="215">
        <f>F27</f>
        <v>20</v>
      </c>
      <c r="V27" s="216">
        <f>(W27)/U27</f>
        <v>1975.69</v>
      </c>
      <c r="W27" s="166">
        <f>X27+Y27</f>
        <v>39513.800000000003</v>
      </c>
      <c r="X27" s="191">
        <f>I27+M27</f>
        <v>39513.800000000003</v>
      </c>
      <c r="Y27" s="191">
        <v>0</v>
      </c>
      <c r="Z27" s="196">
        <v>0</v>
      </c>
      <c r="AA27" s="196">
        <v>0</v>
      </c>
      <c r="AB27" s="172" t="s">
        <v>402</v>
      </c>
    </row>
    <row r="28" spans="1:28" ht="90" x14ac:dyDescent="0.2">
      <c r="A28" s="212" t="s">
        <v>188</v>
      </c>
      <c r="B28" s="188" t="s">
        <v>190</v>
      </c>
      <c r="C28" s="189" t="s">
        <v>195</v>
      </c>
      <c r="D28" s="422"/>
      <c r="E28" s="213" t="s">
        <v>18</v>
      </c>
      <c r="F28" s="190">
        <v>53</v>
      </c>
      <c r="G28" s="166">
        <f>H28/F28</f>
        <v>1406.367924528302</v>
      </c>
      <c r="H28" s="166">
        <f>I28+J28</f>
        <v>74537.5</v>
      </c>
      <c r="I28" s="191">
        <v>9187.2000000000007</v>
      </c>
      <c r="J28" s="191">
        <v>65350.3</v>
      </c>
      <c r="K28" s="166">
        <v>0</v>
      </c>
      <c r="L28" s="167">
        <v>0</v>
      </c>
      <c r="M28" s="192">
        <v>17720.099999999999</v>
      </c>
      <c r="N28" s="169">
        <v>0</v>
      </c>
      <c r="O28" s="193"/>
      <c r="P28" s="194"/>
      <c r="Q28" s="195" t="s">
        <v>190</v>
      </c>
      <c r="R28" s="189" t="s">
        <v>195</v>
      </c>
      <c r="S28" s="422"/>
      <c r="T28" s="217" t="s">
        <v>18</v>
      </c>
      <c r="U28" s="215">
        <f>F28</f>
        <v>53</v>
      </c>
      <c r="V28" s="216">
        <f>(W28)/U28</f>
        <v>1740.7094339622643</v>
      </c>
      <c r="W28" s="166">
        <f>X28+Y28</f>
        <v>92257.600000000006</v>
      </c>
      <c r="X28" s="191">
        <f>I28+M28</f>
        <v>26907.3</v>
      </c>
      <c r="Y28" s="191">
        <f>J28+N28</f>
        <v>65350.3</v>
      </c>
      <c r="Z28" s="196">
        <v>0</v>
      </c>
      <c r="AA28" s="196">
        <v>0</v>
      </c>
      <c r="AB28" s="172" t="s">
        <v>397</v>
      </c>
    </row>
    <row r="29" spans="1:28" s="32" customFormat="1" ht="95.25" hidden="1" customHeight="1" outlineLevel="1" x14ac:dyDescent="0.2">
      <c r="A29" s="218" t="s">
        <v>13</v>
      </c>
      <c r="B29" s="219" t="s">
        <v>199</v>
      </c>
      <c r="C29" s="175" t="s">
        <v>113</v>
      </c>
      <c r="D29" s="220" t="s">
        <v>132</v>
      </c>
      <c r="E29" s="207"/>
      <c r="F29" s="221">
        <f>F30</f>
        <v>0</v>
      </c>
      <c r="G29" s="166" t="e">
        <f t="shared" ref="G29:G31" si="13">H29/F29</f>
        <v>#DIV/0!</v>
      </c>
      <c r="H29" s="179">
        <f t="shared" ref="H29:M29" si="14">H30</f>
        <v>0</v>
      </c>
      <c r="I29" s="222">
        <f t="shared" si="14"/>
        <v>0</v>
      </c>
      <c r="J29" s="222">
        <f t="shared" si="14"/>
        <v>0</v>
      </c>
      <c r="K29" s="179">
        <f t="shared" si="14"/>
        <v>0</v>
      </c>
      <c r="L29" s="180">
        <f t="shared" si="14"/>
        <v>0</v>
      </c>
      <c r="M29" s="223">
        <f t="shared" si="14"/>
        <v>0</v>
      </c>
      <c r="N29" s="179">
        <v>0</v>
      </c>
      <c r="O29" s="224">
        <v>0</v>
      </c>
      <c r="P29" s="225">
        <v>0</v>
      </c>
      <c r="Q29" s="226" t="s">
        <v>199</v>
      </c>
      <c r="R29" s="175" t="s">
        <v>113</v>
      </c>
      <c r="S29" s="176" t="s">
        <v>132</v>
      </c>
      <c r="T29" s="211"/>
      <c r="U29" s="227">
        <f t="shared" ref="U29:Z29" si="15">U30</f>
        <v>0</v>
      </c>
      <c r="V29" s="179">
        <f t="shared" si="15"/>
        <v>0</v>
      </c>
      <c r="W29" s="179">
        <f t="shared" si="15"/>
        <v>0</v>
      </c>
      <c r="X29" s="222">
        <f t="shared" si="15"/>
        <v>0</v>
      </c>
      <c r="Y29" s="222">
        <f t="shared" si="15"/>
        <v>0</v>
      </c>
      <c r="Z29" s="179">
        <f t="shared" si="15"/>
        <v>0</v>
      </c>
      <c r="AA29" s="179">
        <v>0</v>
      </c>
      <c r="AB29" s="228"/>
    </row>
    <row r="30" spans="1:28" ht="105" hidden="1" customHeight="1" outlineLevel="1" x14ac:dyDescent="0.2">
      <c r="A30" s="229" t="s">
        <v>172</v>
      </c>
      <c r="B30" s="199" t="s">
        <v>199</v>
      </c>
      <c r="C30" s="189" t="s">
        <v>114</v>
      </c>
      <c r="D30" s="176" t="s">
        <v>132</v>
      </c>
      <c r="E30" s="213" t="s">
        <v>16</v>
      </c>
      <c r="F30" s="230">
        <v>0</v>
      </c>
      <c r="G30" s="166" t="e">
        <f t="shared" si="13"/>
        <v>#DIV/0!</v>
      </c>
      <c r="H30" s="196">
        <f>I30</f>
        <v>0</v>
      </c>
      <c r="I30" s="231">
        <v>0</v>
      </c>
      <c r="J30" s="231">
        <v>0</v>
      </c>
      <c r="K30" s="196">
        <v>0</v>
      </c>
      <c r="L30" s="232">
        <v>0</v>
      </c>
      <c r="M30" s="233">
        <v>0</v>
      </c>
      <c r="N30" s="196">
        <v>0</v>
      </c>
      <c r="O30" s="193">
        <v>0</v>
      </c>
      <c r="P30" s="194">
        <v>0</v>
      </c>
      <c r="Q30" s="200" t="s">
        <v>199</v>
      </c>
      <c r="R30" s="189" t="s">
        <v>114</v>
      </c>
      <c r="S30" s="176" t="s">
        <v>132</v>
      </c>
      <c r="T30" s="217" t="s">
        <v>16</v>
      </c>
      <c r="U30" s="234">
        <f>F30</f>
        <v>0</v>
      </c>
      <c r="V30" s="196">
        <v>0</v>
      </c>
      <c r="W30" s="196">
        <f>X30+Y30</f>
        <v>0</v>
      </c>
      <c r="X30" s="231">
        <f>I30+M30</f>
        <v>0</v>
      </c>
      <c r="Y30" s="231">
        <v>0</v>
      </c>
      <c r="Z30" s="196">
        <v>0</v>
      </c>
      <c r="AA30" s="196">
        <v>0</v>
      </c>
      <c r="AB30" s="172"/>
    </row>
    <row r="31" spans="1:28" s="32" customFormat="1" ht="110.25" customHeight="1" collapsed="1" x14ac:dyDescent="0.2">
      <c r="A31" s="206" t="s">
        <v>13</v>
      </c>
      <c r="B31" s="219" t="s">
        <v>250</v>
      </c>
      <c r="C31" s="175" t="s">
        <v>252</v>
      </c>
      <c r="D31" s="176" t="s">
        <v>253</v>
      </c>
      <c r="E31" s="235" t="s">
        <v>69</v>
      </c>
      <c r="F31" s="190">
        <f>1+1</f>
        <v>2</v>
      </c>
      <c r="G31" s="166">
        <f t="shared" si="13"/>
        <v>644.20000000000005</v>
      </c>
      <c r="H31" s="179">
        <f>I31+J31+K31+L31</f>
        <v>1288.4000000000001</v>
      </c>
      <c r="I31" s="196">
        <v>1288.4000000000001</v>
      </c>
      <c r="J31" s="179">
        <v>0</v>
      </c>
      <c r="K31" s="179">
        <v>0</v>
      </c>
      <c r="L31" s="180">
        <v>0</v>
      </c>
      <c r="M31" s="236">
        <v>0</v>
      </c>
      <c r="N31" s="179">
        <f>Y31-J31</f>
        <v>0</v>
      </c>
      <c r="O31" s="179">
        <f>Z31-K31</f>
        <v>0</v>
      </c>
      <c r="P31" s="183">
        <f>AA31-L31</f>
        <v>0</v>
      </c>
      <c r="Q31" s="184" t="s">
        <v>250</v>
      </c>
      <c r="R31" s="175" t="s">
        <v>252</v>
      </c>
      <c r="S31" s="176" t="s">
        <v>253</v>
      </c>
      <c r="T31" s="237" t="s">
        <v>69</v>
      </c>
      <c r="U31" s="208">
        <f>1+1</f>
        <v>2</v>
      </c>
      <c r="V31" s="238">
        <f>W31/U31</f>
        <v>644.20000000000005</v>
      </c>
      <c r="W31" s="179">
        <f>X31+Y31+Z31+AA31</f>
        <v>1288.4000000000001</v>
      </c>
      <c r="X31" s="196">
        <f>I31+M31</f>
        <v>1288.4000000000001</v>
      </c>
      <c r="Y31" s="179">
        <v>0</v>
      </c>
      <c r="Z31" s="179">
        <v>0</v>
      </c>
      <c r="AA31" s="179">
        <v>0</v>
      </c>
      <c r="AB31" s="239"/>
    </row>
    <row r="32" spans="1:28" ht="30.75" customHeight="1" x14ac:dyDescent="0.2">
      <c r="A32" s="240"/>
      <c r="B32" s="241" t="s">
        <v>6</v>
      </c>
      <c r="C32" s="242" t="s">
        <v>52</v>
      </c>
      <c r="D32" s="155"/>
      <c r="E32" s="177" t="s">
        <v>20</v>
      </c>
      <c r="F32" s="178"/>
      <c r="G32" s="179"/>
      <c r="H32" s="179">
        <f>I32+J32+K32+L32</f>
        <v>209308</v>
      </c>
      <c r="I32" s="179">
        <f>I13+I26+I31+I29</f>
        <v>143957.69999999998</v>
      </c>
      <c r="J32" s="179">
        <f>J13+J26+J31+J29</f>
        <v>65350.3</v>
      </c>
      <c r="K32" s="179">
        <f>K13+K26+K31</f>
        <v>0</v>
      </c>
      <c r="L32" s="180">
        <f>L13+L26+L31</f>
        <v>0</v>
      </c>
      <c r="M32" s="236">
        <f>M13+M26+M29+M31</f>
        <v>-19590.800000000007</v>
      </c>
      <c r="N32" s="179">
        <f>N13+N26+N29+N31</f>
        <v>0</v>
      </c>
      <c r="O32" s="179">
        <f>O13+O26+O31</f>
        <v>0</v>
      </c>
      <c r="P32" s="183">
        <f>P13+P26+P31</f>
        <v>0</v>
      </c>
      <c r="Q32" s="243" t="s">
        <v>6</v>
      </c>
      <c r="R32" s="242" t="s">
        <v>52</v>
      </c>
      <c r="S32" s="155"/>
      <c r="T32" s="185" t="s">
        <v>20</v>
      </c>
      <c r="U32" s="179"/>
      <c r="V32" s="179"/>
      <c r="W32" s="179">
        <f>W13+W26+W29+W31</f>
        <v>189717.2</v>
      </c>
      <c r="X32" s="179">
        <f>X13+X26+X29+X31</f>
        <v>124366.9</v>
      </c>
      <c r="Y32" s="179">
        <f>Y13+Y26+Y31+Y29</f>
        <v>65350.3</v>
      </c>
      <c r="Z32" s="179">
        <f>Z13+Z26+Z31</f>
        <v>0</v>
      </c>
      <c r="AA32" s="179">
        <f>AA13+AA26+AA31</f>
        <v>0</v>
      </c>
      <c r="AB32" s="183"/>
    </row>
    <row r="33" spans="1:28" ht="31.5" customHeight="1" x14ac:dyDescent="0.2">
      <c r="A33" s="206" t="s">
        <v>173</v>
      </c>
      <c r="B33" s="416" t="s">
        <v>57</v>
      </c>
      <c r="C33" s="416"/>
      <c r="D33" s="416"/>
      <c r="E33" s="244"/>
      <c r="F33" s="245"/>
      <c r="G33" s="196"/>
      <c r="H33" s="196"/>
      <c r="I33" s="196"/>
      <c r="J33" s="196"/>
      <c r="K33" s="196"/>
      <c r="L33" s="232"/>
      <c r="M33" s="246"/>
      <c r="N33" s="193"/>
      <c r="O33" s="193"/>
      <c r="P33" s="194"/>
      <c r="Q33" s="423" t="s">
        <v>57</v>
      </c>
      <c r="R33" s="416"/>
      <c r="S33" s="416"/>
      <c r="T33" s="247"/>
      <c r="U33" s="196"/>
      <c r="V33" s="196"/>
      <c r="W33" s="196"/>
      <c r="X33" s="196"/>
      <c r="Y33" s="193"/>
      <c r="Z33" s="193"/>
      <c r="AA33" s="193"/>
      <c r="AB33" s="186"/>
    </row>
    <row r="34" spans="1:28" ht="73.5" customHeight="1" x14ac:dyDescent="0.2">
      <c r="A34" s="248" t="s">
        <v>3</v>
      </c>
      <c r="B34" s="249" t="s">
        <v>21</v>
      </c>
      <c r="C34" s="175" t="s">
        <v>53</v>
      </c>
      <c r="D34" s="250"/>
      <c r="E34" s="251"/>
      <c r="F34" s="252"/>
      <c r="G34" s="253"/>
      <c r="H34" s="253">
        <f>I34+J34+K34+L34</f>
        <v>1184.8</v>
      </c>
      <c r="I34" s="253">
        <f t="shared" ref="I34:P34" si="16">I35</f>
        <v>1184.8</v>
      </c>
      <c r="J34" s="253">
        <f t="shared" si="16"/>
        <v>0</v>
      </c>
      <c r="K34" s="253">
        <f t="shared" si="16"/>
        <v>0</v>
      </c>
      <c r="L34" s="254">
        <f t="shared" si="16"/>
        <v>0</v>
      </c>
      <c r="M34" s="255">
        <f t="shared" si="16"/>
        <v>0</v>
      </c>
      <c r="N34" s="253">
        <f t="shared" si="16"/>
        <v>0</v>
      </c>
      <c r="O34" s="222">
        <f t="shared" si="16"/>
        <v>0</v>
      </c>
      <c r="P34" s="256">
        <f t="shared" si="16"/>
        <v>0</v>
      </c>
      <c r="Q34" s="257" t="s">
        <v>21</v>
      </c>
      <c r="R34" s="175" t="s">
        <v>53</v>
      </c>
      <c r="S34" s="250"/>
      <c r="T34" s="258"/>
      <c r="U34" s="253"/>
      <c r="V34" s="253"/>
      <c r="W34" s="253">
        <f>W35</f>
        <v>1184.8</v>
      </c>
      <c r="X34" s="253">
        <f>X35</f>
        <v>1184.8</v>
      </c>
      <c r="Y34" s="253">
        <v>0</v>
      </c>
      <c r="Z34" s="253">
        <v>0</v>
      </c>
      <c r="AA34" s="253">
        <v>0</v>
      </c>
      <c r="AB34" s="259"/>
    </row>
    <row r="35" spans="1:28" ht="22.5" customHeight="1" x14ac:dyDescent="0.2">
      <c r="A35" s="415" t="s">
        <v>5</v>
      </c>
      <c r="B35" s="417" t="s">
        <v>38</v>
      </c>
      <c r="C35" s="413" t="s">
        <v>100</v>
      </c>
      <c r="D35" s="260" t="s">
        <v>42</v>
      </c>
      <c r="E35" s="424" t="s">
        <v>19</v>
      </c>
      <c r="F35" s="208">
        <f>F36+F37+F38+F39+F40</f>
        <v>95</v>
      </c>
      <c r="G35" s="182">
        <f t="shared" ref="G35:G40" si="17">H35/F35</f>
        <v>12.471578947368421</v>
      </c>
      <c r="H35" s="182">
        <f>I35+J35+K35+L35</f>
        <v>1184.8</v>
      </c>
      <c r="I35" s="182">
        <f>SUM(I36:I40)</f>
        <v>1184.8</v>
      </c>
      <c r="J35" s="166">
        <v>0</v>
      </c>
      <c r="K35" s="166">
        <v>0</v>
      </c>
      <c r="L35" s="167">
        <v>0</v>
      </c>
      <c r="M35" s="210">
        <f>SUM(M36:M40)</f>
        <v>0</v>
      </c>
      <c r="N35" s="166">
        <v>0</v>
      </c>
      <c r="O35" s="196">
        <v>0</v>
      </c>
      <c r="P35" s="261">
        <v>0</v>
      </c>
      <c r="Q35" s="412" t="s">
        <v>38</v>
      </c>
      <c r="R35" s="413" t="s">
        <v>100</v>
      </c>
      <c r="S35" s="260" t="s">
        <v>42</v>
      </c>
      <c r="T35" s="388" t="s">
        <v>19</v>
      </c>
      <c r="U35" s="262">
        <f>U36+U37+U38+U39+U40</f>
        <v>95</v>
      </c>
      <c r="V35" s="166">
        <f t="shared" ref="V35:V40" si="18">W35/U35</f>
        <v>12.471578947368421</v>
      </c>
      <c r="W35" s="182">
        <f t="shared" ref="W35:W40" si="19">X35+Y35+Z35+AA35</f>
        <v>1184.8</v>
      </c>
      <c r="X35" s="182">
        <f>SUM(X36:X40)</f>
        <v>1184.8</v>
      </c>
      <c r="Y35" s="166">
        <v>0</v>
      </c>
      <c r="Z35" s="166">
        <v>0</v>
      </c>
      <c r="AA35" s="166">
        <v>0</v>
      </c>
      <c r="AB35" s="263"/>
    </row>
    <row r="36" spans="1:28" ht="22.5" customHeight="1" x14ac:dyDescent="0.2">
      <c r="A36" s="415"/>
      <c r="B36" s="417"/>
      <c r="C36" s="413"/>
      <c r="D36" s="260" t="s">
        <v>58</v>
      </c>
      <c r="E36" s="424"/>
      <c r="F36" s="190">
        <v>45</v>
      </c>
      <c r="G36" s="166">
        <f t="shared" si="17"/>
        <v>5.5555555555555554</v>
      </c>
      <c r="H36" s="166">
        <f t="shared" ref="H36:H40" si="20">I36+J36+K36+L36</f>
        <v>250</v>
      </c>
      <c r="I36" s="166">
        <v>250</v>
      </c>
      <c r="J36" s="166">
        <v>0</v>
      </c>
      <c r="K36" s="166">
        <v>0</v>
      </c>
      <c r="L36" s="167">
        <v>0</v>
      </c>
      <c r="M36" s="192">
        <v>0</v>
      </c>
      <c r="N36" s="169">
        <f>Y36-J36</f>
        <v>0</v>
      </c>
      <c r="O36" s="193">
        <f>Z36-K36</f>
        <v>0</v>
      </c>
      <c r="P36" s="194">
        <f>AA36-L36</f>
        <v>0</v>
      </c>
      <c r="Q36" s="412"/>
      <c r="R36" s="413"/>
      <c r="S36" s="260" t="s">
        <v>58</v>
      </c>
      <c r="T36" s="388"/>
      <c r="U36" s="264">
        <f>F36</f>
        <v>45</v>
      </c>
      <c r="V36" s="166">
        <f t="shared" si="18"/>
        <v>5.5555555555555554</v>
      </c>
      <c r="W36" s="166">
        <f t="shared" si="19"/>
        <v>250</v>
      </c>
      <c r="X36" s="166">
        <f>I36</f>
        <v>250</v>
      </c>
      <c r="Y36" s="166">
        <v>0</v>
      </c>
      <c r="Z36" s="166">
        <v>0</v>
      </c>
      <c r="AA36" s="166">
        <v>0</v>
      </c>
      <c r="AB36" s="263"/>
    </row>
    <row r="37" spans="1:28" ht="22.5" hidden="1" customHeight="1" outlineLevel="1" x14ac:dyDescent="0.2">
      <c r="A37" s="415"/>
      <c r="B37" s="417"/>
      <c r="C37" s="413"/>
      <c r="D37" s="265" t="s">
        <v>149</v>
      </c>
      <c r="E37" s="424"/>
      <c r="F37" s="190"/>
      <c r="G37" s="166" t="e">
        <f t="shared" si="17"/>
        <v>#DIV/0!</v>
      </c>
      <c r="H37" s="166">
        <f t="shared" si="20"/>
        <v>0</v>
      </c>
      <c r="I37" s="166"/>
      <c r="J37" s="166">
        <v>0</v>
      </c>
      <c r="K37" s="166">
        <v>0</v>
      </c>
      <c r="L37" s="167">
        <v>0</v>
      </c>
      <c r="M37" s="192"/>
      <c r="N37" s="169"/>
      <c r="O37" s="193"/>
      <c r="P37" s="194"/>
      <c r="Q37" s="412"/>
      <c r="R37" s="413"/>
      <c r="S37" s="260" t="str">
        <f>D37</f>
        <v>МАУ «Информационный центр «Норильские новости»</v>
      </c>
      <c r="T37" s="388"/>
      <c r="U37" s="264">
        <f>F37</f>
        <v>0</v>
      </c>
      <c r="V37" s="166" t="e">
        <f t="shared" si="18"/>
        <v>#DIV/0!</v>
      </c>
      <c r="W37" s="166">
        <f t="shared" si="19"/>
        <v>0</v>
      </c>
      <c r="X37" s="166">
        <f>I37</f>
        <v>0</v>
      </c>
      <c r="Y37" s="166">
        <v>0</v>
      </c>
      <c r="Z37" s="166">
        <v>0</v>
      </c>
      <c r="AA37" s="166">
        <v>0</v>
      </c>
      <c r="AB37" s="263"/>
    </row>
    <row r="38" spans="1:28" ht="22.5" hidden="1" customHeight="1" outlineLevel="1" x14ac:dyDescent="0.2">
      <c r="A38" s="415"/>
      <c r="B38" s="417"/>
      <c r="C38" s="413"/>
      <c r="D38" s="265" t="s">
        <v>150</v>
      </c>
      <c r="E38" s="424"/>
      <c r="F38" s="190"/>
      <c r="G38" s="166" t="e">
        <f t="shared" si="17"/>
        <v>#DIV/0!</v>
      </c>
      <c r="H38" s="166">
        <f t="shared" si="20"/>
        <v>0</v>
      </c>
      <c r="I38" s="166"/>
      <c r="J38" s="166">
        <v>0</v>
      </c>
      <c r="K38" s="166">
        <v>0</v>
      </c>
      <c r="L38" s="167">
        <v>0</v>
      </c>
      <c r="M38" s="192"/>
      <c r="N38" s="169"/>
      <c r="O38" s="193"/>
      <c r="P38" s="194"/>
      <c r="Q38" s="412"/>
      <c r="R38" s="413"/>
      <c r="S38" s="260" t="str">
        <f>D38</f>
        <v>МУ «Управление имущества Администрации города Норильска»</v>
      </c>
      <c r="T38" s="388"/>
      <c r="U38" s="264">
        <f>F38</f>
        <v>0</v>
      </c>
      <c r="V38" s="166" t="e">
        <f t="shared" si="18"/>
        <v>#DIV/0!</v>
      </c>
      <c r="W38" s="166">
        <f t="shared" si="19"/>
        <v>0</v>
      </c>
      <c r="X38" s="166">
        <f>I38</f>
        <v>0</v>
      </c>
      <c r="Y38" s="166">
        <v>0</v>
      </c>
      <c r="Z38" s="166">
        <v>0</v>
      </c>
      <c r="AA38" s="166">
        <v>0</v>
      </c>
      <c r="AB38" s="263"/>
    </row>
    <row r="39" spans="1:28" ht="22.5" hidden="1" customHeight="1" outlineLevel="1" x14ac:dyDescent="0.2">
      <c r="A39" s="415"/>
      <c r="B39" s="417"/>
      <c r="C39" s="413"/>
      <c r="D39" s="260"/>
      <c r="E39" s="424"/>
      <c r="F39" s="190"/>
      <c r="G39" s="166">
        <v>0</v>
      </c>
      <c r="H39" s="166">
        <f t="shared" si="20"/>
        <v>0</v>
      </c>
      <c r="I39" s="166">
        <v>0</v>
      </c>
      <c r="J39" s="166">
        <v>0</v>
      </c>
      <c r="K39" s="166">
        <v>0</v>
      </c>
      <c r="L39" s="167">
        <v>0</v>
      </c>
      <c r="M39" s="192">
        <v>0</v>
      </c>
      <c r="N39" s="169">
        <f t="shared" ref="N39:P40" si="21">Y39-J39</f>
        <v>0</v>
      </c>
      <c r="O39" s="193">
        <f t="shared" si="21"/>
        <v>0</v>
      </c>
      <c r="P39" s="194">
        <f t="shared" si="21"/>
        <v>0</v>
      </c>
      <c r="Q39" s="412"/>
      <c r="R39" s="413"/>
      <c r="S39" s="260"/>
      <c r="T39" s="388"/>
      <c r="U39" s="264">
        <f>F39</f>
        <v>0</v>
      </c>
      <c r="V39" s="166">
        <v>0</v>
      </c>
      <c r="W39" s="166">
        <f t="shared" si="19"/>
        <v>0</v>
      </c>
      <c r="X39" s="166">
        <f>I39</f>
        <v>0</v>
      </c>
      <c r="Y39" s="166">
        <v>0</v>
      </c>
      <c r="Z39" s="166">
        <v>0</v>
      </c>
      <c r="AA39" s="166">
        <v>0</v>
      </c>
      <c r="AB39" s="263"/>
    </row>
    <row r="40" spans="1:28" ht="22.5" customHeight="1" collapsed="1" x14ac:dyDescent="0.2">
      <c r="A40" s="415"/>
      <c r="B40" s="417"/>
      <c r="C40" s="413"/>
      <c r="D40" s="260" t="s">
        <v>41</v>
      </c>
      <c r="E40" s="424"/>
      <c r="F40" s="190">
        <v>50</v>
      </c>
      <c r="G40" s="166">
        <f t="shared" si="17"/>
        <v>18.695999999999998</v>
      </c>
      <c r="H40" s="166">
        <f t="shared" si="20"/>
        <v>934.8</v>
      </c>
      <c r="I40" s="166">
        <v>934.8</v>
      </c>
      <c r="J40" s="166">
        <v>0</v>
      </c>
      <c r="K40" s="166">
        <v>0</v>
      </c>
      <c r="L40" s="167">
        <v>0</v>
      </c>
      <c r="M40" s="192">
        <v>0</v>
      </c>
      <c r="N40" s="169">
        <f t="shared" si="21"/>
        <v>0</v>
      </c>
      <c r="O40" s="193">
        <f t="shared" si="21"/>
        <v>0</v>
      </c>
      <c r="P40" s="194">
        <f t="shared" si="21"/>
        <v>0</v>
      </c>
      <c r="Q40" s="412"/>
      <c r="R40" s="413"/>
      <c r="S40" s="260" t="s">
        <v>74</v>
      </c>
      <c r="T40" s="388"/>
      <c r="U40" s="264">
        <f>F40</f>
        <v>50</v>
      </c>
      <c r="V40" s="166">
        <f t="shared" si="18"/>
        <v>18.695999999999998</v>
      </c>
      <c r="W40" s="166">
        <f t="shared" si="19"/>
        <v>934.8</v>
      </c>
      <c r="X40" s="166">
        <f>I40+M40</f>
        <v>934.8</v>
      </c>
      <c r="Y40" s="166">
        <v>0</v>
      </c>
      <c r="Z40" s="166">
        <v>0</v>
      </c>
      <c r="AA40" s="166">
        <v>0</v>
      </c>
      <c r="AB40" s="172"/>
    </row>
    <row r="41" spans="1:28" ht="66" customHeight="1" x14ac:dyDescent="0.2">
      <c r="A41" s="248" t="s">
        <v>174</v>
      </c>
      <c r="B41" s="249" t="s">
        <v>22</v>
      </c>
      <c r="C41" s="175" t="s">
        <v>54</v>
      </c>
      <c r="D41" s="250"/>
      <c r="E41" s="251"/>
      <c r="F41" s="252"/>
      <c r="G41" s="253"/>
      <c r="H41" s="253">
        <f>I41+J41+K41+L41</f>
        <v>41392.400000000001</v>
      </c>
      <c r="I41" s="253">
        <f>I42+I43+I44</f>
        <v>1876.5</v>
      </c>
      <c r="J41" s="253">
        <f>SUM(J42:J50)</f>
        <v>0</v>
      </c>
      <c r="K41" s="253">
        <f>SUM(K42:K50)</f>
        <v>0</v>
      </c>
      <c r="L41" s="254">
        <f>L45+L46+L47+L48+L49+L50</f>
        <v>39515.9</v>
      </c>
      <c r="M41" s="255">
        <f>M42+M43+M44</f>
        <v>-631.6</v>
      </c>
      <c r="N41" s="253">
        <f>SUM(N42:N50)</f>
        <v>0</v>
      </c>
      <c r="O41" s="222">
        <f>SUM(O42:O50)</f>
        <v>0</v>
      </c>
      <c r="P41" s="256">
        <f>P44+P45+P46+P47+P48+P49+P50</f>
        <v>0</v>
      </c>
      <c r="Q41" s="257" t="s">
        <v>22</v>
      </c>
      <c r="R41" s="175" t="s">
        <v>54</v>
      </c>
      <c r="S41" s="250"/>
      <c r="T41" s="258"/>
      <c r="U41" s="253">
        <v>0</v>
      </c>
      <c r="V41" s="253">
        <v>0</v>
      </c>
      <c r="W41" s="253">
        <f>W42+W43+W44+W45+W46+W47+W48+W49+W50</f>
        <v>40760.800000000003</v>
      </c>
      <c r="X41" s="253">
        <f>X42+X43+X44</f>
        <v>1244.9000000000001</v>
      </c>
      <c r="Y41" s="253">
        <f>SUM(Y42:Y50)</f>
        <v>0</v>
      </c>
      <c r="Z41" s="253">
        <f>SUM(Z42:Z50)</f>
        <v>0</v>
      </c>
      <c r="AA41" s="253">
        <f>AA44+AA45+AA46+AA47+AA48+AA49+AA50</f>
        <v>39515.9</v>
      </c>
      <c r="AB41" s="263"/>
    </row>
    <row r="42" spans="1:28" ht="92.25" customHeight="1" x14ac:dyDescent="0.2">
      <c r="A42" s="266" t="s">
        <v>66</v>
      </c>
      <c r="B42" s="197" t="s">
        <v>191</v>
      </c>
      <c r="C42" s="189" t="s">
        <v>101</v>
      </c>
      <c r="D42" s="176" t="s">
        <v>132</v>
      </c>
      <c r="E42" s="158" t="s">
        <v>19</v>
      </c>
      <c r="F42" s="190">
        <v>28</v>
      </c>
      <c r="G42" s="166">
        <f>H42/F42</f>
        <v>3.2857142857142856</v>
      </c>
      <c r="H42" s="166">
        <f>SUM(I42:L42)</f>
        <v>92</v>
      </c>
      <c r="I42" s="166">
        <v>92</v>
      </c>
      <c r="J42" s="166">
        <v>0</v>
      </c>
      <c r="K42" s="166">
        <v>0</v>
      </c>
      <c r="L42" s="167">
        <v>0</v>
      </c>
      <c r="M42" s="192">
        <v>0</v>
      </c>
      <c r="N42" s="169">
        <f>Y42-J42</f>
        <v>0</v>
      </c>
      <c r="O42" s="193">
        <f>Z42-K42</f>
        <v>0</v>
      </c>
      <c r="P42" s="194">
        <f>AA42-L42</f>
        <v>0</v>
      </c>
      <c r="Q42" s="198" t="s">
        <v>191</v>
      </c>
      <c r="R42" s="189" t="s">
        <v>101</v>
      </c>
      <c r="S42" s="176" t="s">
        <v>132</v>
      </c>
      <c r="T42" s="155" t="s">
        <v>19</v>
      </c>
      <c r="U42" s="264">
        <f>F42</f>
        <v>28</v>
      </c>
      <c r="V42" s="166">
        <f>W42/U42</f>
        <v>3.2857142857142856</v>
      </c>
      <c r="W42" s="166">
        <f>SUM(X42:AA42)</f>
        <v>92</v>
      </c>
      <c r="X42" s="166">
        <f>I42+M42</f>
        <v>92</v>
      </c>
      <c r="Y42" s="166">
        <v>0</v>
      </c>
      <c r="Z42" s="166">
        <v>0</v>
      </c>
      <c r="AA42" s="166">
        <v>0</v>
      </c>
      <c r="AB42" s="172"/>
    </row>
    <row r="43" spans="1:28" ht="81.75" customHeight="1" x14ac:dyDescent="0.2">
      <c r="A43" s="267" t="s">
        <v>175</v>
      </c>
      <c r="B43" s="197" t="s">
        <v>203</v>
      </c>
      <c r="C43" s="189" t="s">
        <v>102</v>
      </c>
      <c r="D43" s="176" t="s">
        <v>132</v>
      </c>
      <c r="E43" s="158" t="s">
        <v>19</v>
      </c>
      <c r="F43" s="190">
        <v>315</v>
      </c>
      <c r="G43" s="166">
        <f>H43/F43</f>
        <v>5.6650793650793654</v>
      </c>
      <c r="H43" s="166">
        <f t="shared" ref="H43:H50" si="22">SUM(I43:L43)</f>
        <v>1784.5</v>
      </c>
      <c r="I43" s="166">
        <v>1784.5</v>
      </c>
      <c r="J43" s="166">
        <v>0</v>
      </c>
      <c r="K43" s="166">
        <v>0</v>
      </c>
      <c r="L43" s="167">
        <v>0</v>
      </c>
      <c r="M43" s="192">
        <v>-631.6</v>
      </c>
      <c r="N43" s="169">
        <f t="shared" ref="N43:N49" si="23">Y43-J43</f>
        <v>0</v>
      </c>
      <c r="O43" s="193">
        <f t="shared" ref="O43:O49" si="24">Z43-K43</f>
        <v>0</v>
      </c>
      <c r="P43" s="194">
        <f>AA43-L43</f>
        <v>0</v>
      </c>
      <c r="Q43" s="198" t="s">
        <v>405</v>
      </c>
      <c r="R43" s="189" t="s">
        <v>102</v>
      </c>
      <c r="S43" s="176" t="s">
        <v>132</v>
      </c>
      <c r="T43" s="155" t="s">
        <v>19</v>
      </c>
      <c r="U43" s="264">
        <f>F43-71</f>
        <v>244</v>
      </c>
      <c r="V43" s="166">
        <f>W43/U43</f>
        <v>4.7250000000000005</v>
      </c>
      <c r="W43" s="166">
        <f t="shared" ref="W43:W48" si="25">SUM(X43:AA43)</f>
        <v>1152.9000000000001</v>
      </c>
      <c r="X43" s="166">
        <f>I43+M43</f>
        <v>1152.9000000000001</v>
      </c>
      <c r="Y43" s="166">
        <v>0</v>
      </c>
      <c r="Z43" s="166">
        <v>0</v>
      </c>
      <c r="AA43" s="166">
        <v>0</v>
      </c>
      <c r="AB43" s="172" t="s">
        <v>398</v>
      </c>
    </row>
    <row r="44" spans="1:28" ht="75.75" hidden="1" customHeight="1" x14ac:dyDescent="0.2">
      <c r="A44" s="267" t="s">
        <v>176</v>
      </c>
      <c r="B44" s="197" t="s">
        <v>60</v>
      </c>
      <c r="C44" s="189" t="s">
        <v>103</v>
      </c>
      <c r="D44" s="176" t="s">
        <v>132</v>
      </c>
      <c r="E44" s="158" t="s">
        <v>62</v>
      </c>
      <c r="F44" s="190"/>
      <c r="G44" s="166"/>
      <c r="H44" s="166">
        <f t="shared" si="22"/>
        <v>0</v>
      </c>
      <c r="I44" s="166">
        <v>0</v>
      </c>
      <c r="J44" s="166">
        <v>0</v>
      </c>
      <c r="K44" s="166">
        <v>0</v>
      </c>
      <c r="L44" s="167">
        <v>0</v>
      </c>
      <c r="M44" s="192">
        <v>0</v>
      </c>
      <c r="N44" s="169">
        <f t="shared" si="23"/>
        <v>0</v>
      </c>
      <c r="O44" s="193">
        <f t="shared" si="24"/>
        <v>0</v>
      </c>
      <c r="P44" s="194">
        <f>AA44-L44</f>
        <v>0</v>
      </c>
      <c r="Q44" s="198" t="s">
        <v>60</v>
      </c>
      <c r="R44" s="189" t="s">
        <v>103</v>
      </c>
      <c r="S44" s="176" t="s">
        <v>132</v>
      </c>
      <c r="T44" s="155" t="s">
        <v>162</v>
      </c>
      <c r="U44" s="264">
        <v>0</v>
      </c>
      <c r="V44" s="166"/>
      <c r="W44" s="166">
        <f t="shared" si="25"/>
        <v>0</v>
      </c>
      <c r="X44" s="166">
        <f>I44+M44</f>
        <v>0</v>
      </c>
      <c r="Y44" s="166">
        <v>0</v>
      </c>
      <c r="Z44" s="166">
        <v>0</v>
      </c>
      <c r="AA44" s="166">
        <v>0</v>
      </c>
      <c r="AB44" s="268"/>
    </row>
    <row r="45" spans="1:28" ht="39.75" customHeight="1" x14ac:dyDescent="0.2">
      <c r="A45" s="267" t="s">
        <v>176</v>
      </c>
      <c r="B45" s="197" t="s">
        <v>23</v>
      </c>
      <c r="C45" s="269"/>
      <c r="D45" s="155"/>
      <c r="E45" s="244"/>
      <c r="F45" s="270"/>
      <c r="G45" s="166">
        <v>0</v>
      </c>
      <c r="H45" s="166">
        <f>SUM(I45:L45)</f>
        <v>30694.1</v>
      </c>
      <c r="I45" s="166">
        <f>'[1]Прил № 3'!M55</f>
        <v>0</v>
      </c>
      <c r="J45" s="166">
        <v>0</v>
      </c>
      <c r="K45" s="166">
        <v>0</v>
      </c>
      <c r="L45" s="167">
        <v>30694.1</v>
      </c>
      <c r="M45" s="192">
        <v>0</v>
      </c>
      <c r="N45" s="169">
        <f t="shared" si="23"/>
        <v>0</v>
      </c>
      <c r="O45" s="193">
        <f t="shared" si="24"/>
        <v>0</v>
      </c>
      <c r="P45" s="194">
        <v>0</v>
      </c>
      <c r="Q45" s="198" t="s">
        <v>23</v>
      </c>
      <c r="R45" s="271"/>
      <c r="S45" s="155"/>
      <c r="T45" s="247"/>
      <c r="U45" s="264">
        <v>0</v>
      </c>
      <c r="V45" s="166">
        <v>0</v>
      </c>
      <c r="W45" s="166">
        <f>SUM(X45:AA45)</f>
        <v>30694.1</v>
      </c>
      <c r="X45" s="166">
        <v>0</v>
      </c>
      <c r="Y45" s="166">
        <v>0</v>
      </c>
      <c r="Z45" s="166">
        <v>0</v>
      </c>
      <c r="AA45" s="166">
        <f t="shared" ref="AA45:AA50" si="26">L45+P45</f>
        <v>30694.1</v>
      </c>
      <c r="AB45" s="379"/>
    </row>
    <row r="46" spans="1:28" ht="67.5" customHeight="1" x14ac:dyDescent="0.2">
      <c r="A46" s="267" t="s">
        <v>177</v>
      </c>
      <c r="B46" s="197" t="s">
        <v>24</v>
      </c>
      <c r="C46" s="269"/>
      <c r="D46" s="155"/>
      <c r="E46" s="158" t="s">
        <v>19</v>
      </c>
      <c r="F46" s="190">
        <v>2501</v>
      </c>
      <c r="G46" s="166">
        <f>H46/F46</f>
        <v>1.6061575369852059</v>
      </c>
      <c r="H46" s="166">
        <f t="shared" si="22"/>
        <v>4017</v>
      </c>
      <c r="I46" s="166">
        <f>'[1]Прил № 3'!M56</f>
        <v>0</v>
      </c>
      <c r="J46" s="166">
        <v>0</v>
      </c>
      <c r="K46" s="166">
        <v>0</v>
      </c>
      <c r="L46" s="167">
        <v>4017</v>
      </c>
      <c r="M46" s="192">
        <f>X46-I46</f>
        <v>0</v>
      </c>
      <c r="N46" s="169">
        <f t="shared" si="23"/>
        <v>0</v>
      </c>
      <c r="O46" s="193">
        <f t="shared" si="24"/>
        <v>0</v>
      </c>
      <c r="P46" s="194">
        <v>0</v>
      </c>
      <c r="Q46" s="198" t="s">
        <v>24</v>
      </c>
      <c r="R46" s="271"/>
      <c r="S46" s="155"/>
      <c r="T46" s="155" t="s">
        <v>19</v>
      </c>
      <c r="U46" s="264">
        <f>F46</f>
        <v>2501</v>
      </c>
      <c r="V46" s="166">
        <f>W46/U46</f>
        <v>1.6061575369852059</v>
      </c>
      <c r="W46" s="166">
        <f>SUM(X46:AA46)</f>
        <v>4017</v>
      </c>
      <c r="X46" s="166">
        <v>0</v>
      </c>
      <c r="Y46" s="166">
        <v>0</v>
      </c>
      <c r="Z46" s="166">
        <v>0</v>
      </c>
      <c r="AA46" s="166">
        <f t="shared" si="26"/>
        <v>4017</v>
      </c>
      <c r="AB46" s="380"/>
    </row>
    <row r="47" spans="1:28" ht="33.75" customHeight="1" x14ac:dyDescent="0.2">
      <c r="A47" s="267" t="s">
        <v>178</v>
      </c>
      <c r="B47" s="197" t="s">
        <v>25</v>
      </c>
      <c r="C47" s="269"/>
      <c r="D47" s="155"/>
      <c r="E47" s="158" t="s">
        <v>19</v>
      </c>
      <c r="F47" s="190">
        <v>480</v>
      </c>
      <c r="G47" s="166">
        <f>H47/F47</f>
        <v>2.1625000000000001</v>
      </c>
      <c r="H47" s="166">
        <f t="shared" si="22"/>
        <v>1038</v>
      </c>
      <c r="I47" s="166">
        <f>'[1]Прил № 3'!M57</f>
        <v>0</v>
      </c>
      <c r="J47" s="166">
        <v>0</v>
      </c>
      <c r="K47" s="166">
        <v>0</v>
      </c>
      <c r="L47" s="167">
        <v>1038</v>
      </c>
      <c r="M47" s="192"/>
      <c r="N47" s="169">
        <f t="shared" si="23"/>
        <v>0</v>
      </c>
      <c r="O47" s="193">
        <f t="shared" si="24"/>
        <v>0</v>
      </c>
      <c r="P47" s="194">
        <v>0</v>
      </c>
      <c r="Q47" s="198" t="s">
        <v>25</v>
      </c>
      <c r="R47" s="271"/>
      <c r="S47" s="155"/>
      <c r="T47" s="155" t="s">
        <v>19</v>
      </c>
      <c r="U47" s="264">
        <f>F47</f>
        <v>480</v>
      </c>
      <c r="V47" s="166">
        <f>W47/U47</f>
        <v>2.1625000000000001</v>
      </c>
      <c r="W47" s="166">
        <f t="shared" si="25"/>
        <v>1038</v>
      </c>
      <c r="X47" s="166">
        <v>0</v>
      </c>
      <c r="Y47" s="166">
        <v>0</v>
      </c>
      <c r="Z47" s="166">
        <v>0</v>
      </c>
      <c r="AA47" s="166">
        <f t="shared" si="26"/>
        <v>1038</v>
      </c>
      <c r="AB47" s="380"/>
    </row>
    <row r="48" spans="1:28" ht="41.45" customHeight="1" x14ac:dyDescent="0.2">
      <c r="A48" s="267" t="s">
        <v>179</v>
      </c>
      <c r="B48" s="197" t="s">
        <v>48</v>
      </c>
      <c r="C48" s="269"/>
      <c r="D48" s="155"/>
      <c r="E48" s="158" t="s">
        <v>51</v>
      </c>
      <c r="F48" s="190">
        <v>1982</v>
      </c>
      <c r="G48" s="166">
        <f>H48/F48</f>
        <v>1.2423309788092836</v>
      </c>
      <c r="H48" s="166">
        <f t="shared" si="22"/>
        <v>2462.3000000000002</v>
      </c>
      <c r="I48" s="166">
        <f>'[1]Прил № 3'!M58</f>
        <v>0</v>
      </c>
      <c r="J48" s="166">
        <v>0</v>
      </c>
      <c r="K48" s="166">
        <v>0</v>
      </c>
      <c r="L48" s="167">
        <v>2462.3000000000002</v>
      </c>
      <c r="M48" s="192">
        <f>X48-I48</f>
        <v>0</v>
      </c>
      <c r="N48" s="169">
        <f t="shared" si="23"/>
        <v>0</v>
      </c>
      <c r="O48" s="193">
        <f t="shared" si="24"/>
        <v>0</v>
      </c>
      <c r="P48" s="194">
        <v>0</v>
      </c>
      <c r="Q48" s="198" t="s">
        <v>48</v>
      </c>
      <c r="R48" s="271"/>
      <c r="S48" s="155"/>
      <c r="T48" s="155" t="s">
        <v>51</v>
      </c>
      <c r="U48" s="264">
        <f>F48</f>
        <v>1982</v>
      </c>
      <c r="V48" s="166">
        <f>W48/U48</f>
        <v>1.2423309788092836</v>
      </c>
      <c r="W48" s="166">
        <f t="shared" si="25"/>
        <v>2462.3000000000002</v>
      </c>
      <c r="X48" s="166">
        <v>0</v>
      </c>
      <c r="Y48" s="166">
        <v>0</v>
      </c>
      <c r="Z48" s="166">
        <v>0</v>
      </c>
      <c r="AA48" s="166">
        <f t="shared" si="26"/>
        <v>2462.3000000000002</v>
      </c>
      <c r="AB48" s="380"/>
    </row>
    <row r="49" spans="1:28" ht="39.75" customHeight="1" x14ac:dyDescent="0.2">
      <c r="A49" s="267" t="s">
        <v>197</v>
      </c>
      <c r="B49" s="197" t="s">
        <v>49</v>
      </c>
      <c r="C49" s="269"/>
      <c r="D49" s="155"/>
      <c r="E49" s="158" t="s">
        <v>19</v>
      </c>
      <c r="F49" s="190">
        <v>15</v>
      </c>
      <c r="G49" s="166">
        <f>H49/F49</f>
        <v>15</v>
      </c>
      <c r="H49" s="166">
        <f t="shared" si="22"/>
        <v>225</v>
      </c>
      <c r="I49" s="166">
        <f>'[1]Прил № 3'!M59</f>
        <v>0</v>
      </c>
      <c r="J49" s="166">
        <v>0</v>
      </c>
      <c r="K49" s="166">
        <v>0</v>
      </c>
      <c r="L49" s="167">
        <v>225</v>
      </c>
      <c r="M49" s="192">
        <f>X49-I49</f>
        <v>0</v>
      </c>
      <c r="N49" s="169">
        <f t="shared" si="23"/>
        <v>0</v>
      </c>
      <c r="O49" s="193">
        <f t="shared" si="24"/>
        <v>0</v>
      </c>
      <c r="P49" s="194">
        <v>0</v>
      </c>
      <c r="Q49" s="198" t="s">
        <v>49</v>
      </c>
      <c r="R49" s="271"/>
      <c r="S49" s="155"/>
      <c r="T49" s="155" t="s">
        <v>19</v>
      </c>
      <c r="U49" s="264">
        <f>F49</f>
        <v>15</v>
      </c>
      <c r="V49" s="166">
        <f>W49/U49</f>
        <v>15</v>
      </c>
      <c r="W49" s="166">
        <f>X49+Y49+Z49+AA49</f>
        <v>225</v>
      </c>
      <c r="X49" s="166">
        <v>0</v>
      </c>
      <c r="Y49" s="166">
        <v>0</v>
      </c>
      <c r="Z49" s="166">
        <v>0</v>
      </c>
      <c r="AA49" s="166">
        <f t="shared" si="26"/>
        <v>225</v>
      </c>
      <c r="AB49" s="380"/>
    </row>
    <row r="50" spans="1:28" ht="45" x14ac:dyDescent="0.2">
      <c r="A50" s="267" t="s">
        <v>180</v>
      </c>
      <c r="B50" s="197" t="s">
        <v>50</v>
      </c>
      <c r="C50" s="269"/>
      <c r="D50" s="155"/>
      <c r="E50" s="158" t="s">
        <v>19</v>
      </c>
      <c r="F50" s="190">
        <v>5449</v>
      </c>
      <c r="G50" s="166">
        <f>H50/F50</f>
        <v>0.19810974490732244</v>
      </c>
      <c r="H50" s="166">
        <f t="shared" si="22"/>
        <v>1079.5</v>
      </c>
      <c r="I50" s="166">
        <f>'[1]Прил № 3'!M58</f>
        <v>0</v>
      </c>
      <c r="J50" s="166">
        <v>0</v>
      </c>
      <c r="K50" s="166">
        <v>0</v>
      </c>
      <c r="L50" s="167">
        <v>1079.5</v>
      </c>
      <c r="M50" s="192">
        <f>'[1]Прил № 3'!T58</f>
        <v>0</v>
      </c>
      <c r="N50" s="166">
        <v>0</v>
      </c>
      <c r="O50" s="196">
        <v>0</v>
      </c>
      <c r="P50" s="261">
        <v>0</v>
      </c>
      <c r="Q50" s="198" t="s">
        <v>50</v>
      </c>
      <c r="R50" s="271"/>
      <c r="S50" s="155"/>
      <c r="T50" s="155" t="s">
        <v>19</v>
      </c>
      <c r="U50" s="264">
        <f>F50</f>
        <v>5449</v>
      </c>
      <c r="V50" s="166">
        <f>W50/U50</f>
        <v>0.19810974490732244</v>
      </c>
      <c r="W50" s="166">
        <f>SUM(X50:AA50)</f>
        <v>1079.5</v>
      </c>
      <c r="X50" s="166">
        <v>0</v>
      </c>
      <c r="Y50" s="166">
        <v>0</v>
      </c>
      <c r="Z50" s="166">
        <v>0</v>
      </c>
      <c r="AA50" s="166">
        <f t="shared" si="26"/>
        <v>1079.5</v>
      </c>
      <c r="AB50" s="381"/>
    </row>
    <row r="51" spans="1:28" ht="63" hidden="1" customHeight="1" outlineLevel="1" x14ac:dyDescent="0.2">
      <c r="A51" s="272" t="s">
        <v>89</v>
      </c>
      <c r="B51" s="249" t="s">
        <v>67</v>
      </c>
      <c r="C51" s="269"/>
      <c r="D51" s="155"/>
      <c r="E51" s="158"/>
      <c r="F51" s="273"/>
      <c r="G51" s="253"/>
      <c r="H51" s="253">
        <f t="shared" ref="H51:H60" si="27">I51+J51+K51+L51</f>
        <v>0</v>
      </c>
      <c r="I51" s="253">
        <f>I52+I53</f>
        <v>0</v>
      </c>
      <c r="J51" s="253">
        <f>J52+J53</f>
        <v>0</v>
      </c>
      <c r="K51" s="253"/>
      <c r="L51" s="167">
        <f>L52+L53</f>
        <v>0</v>
      </c>
      <c r="M51" s="255">
        <f>M52+M53</f>
        <v>0</v>
      </c>
      <c r="N51" s="253">
        <f>N52+N53</f>
        <v>0</v>
      </c>
      <c r="O51" s="222">
        <f>O52+O53</f>
        <v>0</v>
      </c>
      <c r="P51" s="256">
        <f>P52+P53</f>
        <v>0</v>
      </c>
      <c r="Q51" s="257" t="s">
        <v>67</v>
      </c>
      <c r="R51" s="271"/>
      <c r="S51" s="155"/>
      <c r="T51" s="155"/>
      <c r="U51" s="274"/>
      <c r="V51" s="253"/>
      <c r="W51" s="253">
        <f t="shared" ref="W51:W60" si="28">X51+Y51+Z51+AA51</f>
        <v>0</v>
      </c>
      <c r="X51" s="253">
        <f>X52+X53</f>
        <v>0</v>
      </c>
      <c r="Y51" s="253">
        <f>Y52+Y53</f>
        <v>0</v>
      </c>
      <c r="Z51" s="253"/>
      <c r="AA51" s="253">
        <f>AA52+AA53</f>
        <v>0</v>
      </c>
      <c r="AB51" s="263"/>
    </row>
    <row r="52" spans="1:28" ht="25.5" hidden="1" customHeight="1" outlineLevel="1" x14ac:dyDescent="0.2">
      <c r="A52" s="275" t="s">
        <v>181</v>
      </c>
      <c r="B52" s="197" t="s">
        <v>68</v>
      </c>
      <c r="C52" s="269"/>
      <c r="D52" s="155"/>
      <c r="E52" s="158" t="s">
        <v>19</v>
      </c>
      <c r="F52" s="190">
        <v>0</v>
      </c>
      <c r="G52" s="166">
        <v>0</v>
      </c>
      <c r="H52" s="166">
        <f t="shared" si="27"/>
        <v>0</v>
      </c>
      <c r="I52" s="166">
        <v>0</v>
      </c>
      <c r="J52" s="166">
        <v>0</v>
      </c>
      <c r="K52" s="166">
        <v>0</v>
      </c>
      <c r="L52" s="167">
        <v>0</v>
      </c>
      <c r="M52" s="192">
        <f t="shared" ref="M52:P53" si="29">X52-I52</f>
        <v>0</v>
      </c>
      <c r="N52" s="169">
        <f t="shared" si="29"/>
        <v>0</v>
      </c>
      <c r="O52" s="193">
        <f t="shared" si="29"/>
        <v>0</v>
      </c>
      <c r="P52" s="194">
        <f t="shared" si="29"/>
        <v>0</v>
      </c>
      <c r="Q52" s="198" t="s">
        <v>68</v>
      </c>
      <c r="R52" s="271"/>
      <c r="S52" s="155"/>
      <c r="T52" s="155" t="s">
        <v>19</v>
      </c>
      <c r="U52" s="264">
        <v>0</v>
      </c>
      <c r="V52" s="166">
        <v>0</v>
      </c>
      <c r="W52" s="166">
        <f>X52+Y52+Z52+AA52</f>
        <v>0</v>
      </c>
      <c r="X52" s="166">
        <v>0</v>
      </c>
      <c r="Y52" s="166">
        <v>0</v>
      </c>
      <c r="Z52" s="166">
        <v>0</v>
      </c>
      <c r="AA52" s="166">
        <f>L52</f>
        <v>0</v>
      </c>
      <c r="AB52" s="261"/>
    </row>
    <row r="53" spans="1:28" ht="9" hidden="1" customHeight="1" outlineLevel="1" x14ac:dyDescent="0.2">
      <c r="A53" s="275" t="s">
        <v>182</v>
      </c>
      <c r="B53" s="197" t="s">
        <v>115</v>
      </c>
      <c r="C53" s="269"/>
      <c r="D53" s="155"/>
      <c r="E53" s="158" t="s">
        <v>19</v>
      </c>
      <c r="F53" s="190">
        <v>0</v>
      </c>
      <c r="G53" s="166">
        <v>0</v>
      </c>
      <c r="H53" s="166">
        <f t="shared" si="27"/>
        <v>0</v>
      </c>
      <c r="I53" s="166">
        <v>0</v>
      </c>
      <c r="J53" s="166">
        <v>0</v>
      </c>
      <c r="K53" s="166">
        <v>0</v>
      </c>
      <c r="L53" s="167">
        <v>0</v>
      </c>
      <c r="M53" s="192">
        <f t="shared" si="29"/>
        <v>0</v>
      </c>
      <c r="N53" s="169">
        <f t="shared" si="29"/>
        <v>0</v>
      </c>
      <c r="O53" s="193">
        <f t="shared" si="29"/>
        <v>0</v>
      </c>
      <c r="P53" s="194">
        <f t="shared" si="29"/>
        <v>0</v>
      </c>
      <c r="Q53" s="276" t="s">
        <v>115</v>
      </c>
      <c r="R53" s="271"/>
      <c r="S53" s="155"/>
      <c r="T53" s="277" t="s">
        <v>19</v>
      </c>
      <c r="U53" s="264">
        <v>0</v>
      </c>
      <c r="V53" s="166">
        <v>0</v>
      </c>
      <c r="W53" s="166">
        <f>X53+Y53+Z53+AA53</f>
        <v>0</v>
      </c>
      <c r="X53" s="166">
        <v>0</v>
      </c>
      <c r="Y53" s="166">
        <v>0</v>
      </c>
      <c r="Z53" s="166">
        <v>0</v>
      </c>
      <c r="AA53" s="166">
        <f>L53</f>
        <v>0</v>
      </c>
      <c r="AB53" s="261"/>
    </row>
    <row r="54" spans="1:28" ht="60.75" customHeight="1" collapsed="1" x14ac:dyDescent="0.2">
      <c r="A54" s="272" t="s">
        <v>89</v>
      </c>
      <c r="B54" s="278" t="s">
        <v>187</v>
      </c>
      <c r="C54" s="279"/>
      <c r="D54" s="279"/>
      <c r="E54" s="280"/>
      <c r="F54" s="281"/>
      <c r="G54" s="282"/>
      <c r="H54" s="282">
        <f>I54+J54+K54+L54</f>
        <v>29623.5</v>
      </c>
      <c r="I54" s="282">
        <f>I55+I58+I60+I62</f>
        <v>0</v>
      </c>
      <c r="J54" s="282">
        <f>J55+J58+J60+J62</f>
        <v>0</v>
      </c>
      <c r="K54" s="282">
        <f>K55+K58+K60+K62</f>
        <v>0</v>
      </c>
      <c r="L54" s="283">
        <f>L55+L58+L60+L62+L64</f>
        <v>29623.5</v>
      </c>
      <c r="M54" s="284">
        <f>M55+M58+M60+M62</f>
        <v>0</v>
      </c>
      <c r="N54" s="282">
        <f>N55+N58+N60+N62+N64</f>
        <v>0</v>
      </c>
      <c r="O54" s="282">
        <f>O55+O58+O60+O62+O64</f>
        <v>0</v>
      </c>
      <c r="P54" s="285">
        <f>P55+P58+P60+P62+P64</f>
        <v>0</v>
      </c>
      <c r="Q54" s="286" t="s">
        <v>187</v>
      </c>
      <c r="R54" s="287"/>
      <c r="S54" s="279"/>
      <c r="T54" s="175"/>
      <c r="U54" s="264"/>
      <c r="V54" s="166"/>
      <c r="W54" s="282">
        <f t="shared" si="28"/>
        <v>29623.5</v>
      </c>
      <c r="X54" s="282">
        <f>X55+X58+X60+X62</f>
        <v>0</v>
      </c>
      <c r="Y54" s="282">
        <f>Y55+Y58+Y60+Y62</f>
        <v>0</v>
      </c>
      <c r="Z54" s="282">
        <f>Z55+Z58+Z60+Z62</f>
        <v>0</v>
      </c>
      <c r="AA54" s="282">
        <f>AA55+AA58+AA60+AA62+AA64</f>
        <v>29623.5</v>
      </c>
      <c r="AB54" s="376"/>
    </row>
    <row r="55" spans="1:28" ht="33.75" customHeight="1" x14ac:dyDescent="0.2">
      <c r="A55" s="288" t="s">
        <v>232</v>
      </c>
      <c r="B55" s="249" t="s">
        <v>75</v>
      </c>
      <c r="C55" s="289"/>
      <c r="D55" s="279"/>
      <c r="E55" s="280"/>
      <c r="F55" s="273">
        <f>SUM(F56:F57)</f>
        <v>1351</v>
      </c>
      <c r="G55" s="253">
        <v>0</v>
      </c>
      <c r="H55" s="253">
        <f t="shared" si="27"/>
        <v>6016.7</v>
      </c>
      <c r="I55" s="253">
        <f>SUM(I56:I57)</f>
        <v>0</v>
      </c>
      <c r="J55" s="253">
        <f>SUM(J56:J57)</f>
        <v>0</v>
      </c>
      <c r="K55" s="253">
        <f>SUM(K56:K57)</f>
        <v>0</v>
      </c>
      <c r="L55" s="254">
        <f>SUM(L56:L57)</f>
        <v>6016.7</v>
      </c>
      <c r="M55" s="255">
        <v>0</v>
      </c>
      <c r="N55" s="253">
        <v>0</v>
      </c>
      <c r="O55" s="222">
        <v>0</v>
      </c>
      <c r="P55" s="256">
        <f>SUM(P56:P57)</f>
        <v>0</v>
      </c>
      <c r="Q55" s="257" t="s">
        <v>75</v>
      </c>
      <c r="R55" s="290"/>
      <c r="S55" s="279"/>
      <c r="T55" s="175"/>
      <c r="U55" s="274">
        <f>SUM(U56:U57)</f>
        <v>1351</v>
      </c>
      <c r="V55" s="253">
        <v>0</v>
      </c>
      <c r="W55" s="253">
        <f t="shared" si="28"/>
        <v>6016.7</v>
      </c>
      <c r="X55" s="253">
        <v>0</v>
      </c>
      <c r="Y55" s="253">
        <v>0</v>
      </c>
      <c r="Z55" s="253">
        <v>0</v>
      </c>
      <c r="AA55" s="253">
        <f>AA56+AA57</f>
        <v>6016.7</v>
      </c>
      <c r="AB55" s="377"/>
    </row>
    <row r="56" spans="1:28" ht="33.75" customHeight="1" x14ac:dyDescent="0.2">
      <c r="A56" s="291" t="s">
        <v>233</v>
      </c>
      <c r="B56" s="197" t="s">
        <v>76</v>
      </c>
      <c r="C56" s="292"/>
      <c r="D56" s="293"/>
      <c r="E56" s="294" t="s">
        <v>78</v>
      </c>
      <c r="F56" s="190">
        <v>1290</v>
      </c>
      <c r="G56" s="166">
        <f>H56/F56</f>
        <v>4.4537209302325582</v>
      </c>
      <c r="H56" s="166">
        <f t="shared" si="27"/>
        <v>5745.3</v>
      </c>
      <c r="I56" s="166">
        <v>0</v>
      </c>
      <c r="J56" s="166">
        <v>0</v>
      </c>
      <c r="K56" s="166">
        <v>0</v>
      </c>
      <c r="L56" s="167">
        <v>5745.3</v>
      </c>
      <c r="M56" s="192">
        <f t="shared" ref="M56:O57" si="30">X56-I56</f>
        <v>0</v>
      </c>
      <c r="N56" s="169">
        <f t="shared" si="30"/>
        <v>0</v>
      </c>
      <c r="O56" s="193">
        <f t="shared" si="30"/>
        <v>0</v>
      </c>
      <c r="P56" s="194"/>
      <c r="Q56" s="198" t="s">
        <v>76</v>
      </c>
      <c r="R56" s="295"/>
      <c r="S56" s="293"/>
      <c r="T56" s="296" t="s">
        <v>78</v>
      </c>
      <c r="U56" s="264">
        <f>F56</f>
        <v>1290</v>
      </c>
      <c r="V56" s="166">
        <f>W56/U56</f>
        <v>4.4537209302325582</v>
      </c>
      <c r="W56" s="166">
        <f t="shared" si="28"/>
        <v>5745.3</v>
      </c>
      <c r="X56" s="166">
        <v>0</v>
      </c>
      <c r="Y56" s="166">
        <v>0</v>
      </c>
      <c r="Z56" s="166">
        <v>0</v>
      </c>
      <c r="AA56" s="166">
        <f>L56+P56</f>
        <v>5745.3</v>
      </c>
      <c r="AB56" s="377"/>
    </row>
    <row r="57" spans="1:28" ht="45" customHeight="1" x14ac:dyDescent="0.2">
      <c r="A57" s="291" t="s">
        <v>234</v>
      </c>
      <c r="B57" s="197" t="s">
        <v>77</v>
      </c>
      <c r="C57" s="292"/>
      <c r="D57" s="293"/>
      <c r="E57" s="294" t="s">
        <v>78</v>
      </c>
      <c r="F57" s="190">
        <v>61</v>
      </c>
      <c r="G57" s="166">
        <f t="shared" ref="G57:G61" si="31">H57/F57</f>
        <v>4.4491803278688522</v>
      </c>
      <c r="H57" s="166">
        <f t="shared" si="27"/>
        <v>271.39999999999998</v>
      </c>
      <c r="I57" s="166">
        <v>0</v>
      </c>
      <c r="J57" s="166">
        <v>0</v>
      </c>
      <c r="K57" s="166">
        <v>0</v>
      </c>
      <c r="L57" s="167">
        <v>271.39999999999998</v>
      </c>
      <c r="M57" s="192">
        <f t="shared" si="30"/>
        <v>0</v>
      </c>
      <c r="N57" s="169">
        <f t="shared" si="30"/>
        <v>0</v>
      </c>
      <c r="O57" s="193">
        <f t="shared" si="30"/>
        <v>0</v>
      </c>
      <c r="P57" s="194"/>
      <c r="Q57" s="198" t="s">
        <v>77</v>
      </c>
      <c r="R57" s="295"/>
      <c r="S57" s="293"/>
      <c r="T57" s="296" t="s">
        <v>78</v>
      </c>
      <c r="U57" s="264">
        <f t="shared" ref="U57:U61" si="32">F57</f>
        <v>61</v>
      </c>
      <c r="V57" s="166">
        <f t="shared" ref="V57:V61" si="33">W57/U57</f>
        <v>4.4491803278688522</v>
      </c>
      <c r="W57" s="166">
        <f t="shared" si="28"/>
        <v>271.39999999999998</v>
      </c>
      <c r="X57" s="166">
        <v>0</v>
      </c>
      <c r="Y57" s="166">
        <v>0</v>
      </c>
      <c r="Z57" s="166">
        <v>0</v>
      </c>
      <c r="AA57" s="166">
        <f>L57+P57</f>
        <v>271.39999999999998</v>
      </c>
      <c r="AB57" s="377"/>
    </row>
    <row r="58" spans="1:28" ht="45.75" customHeight="1" x14ac:dyDescent="0.2">
      <c r="A58" s="288" t="s">
        <v>182</v>
      </c>
      <c r="B58" s="249" t="s">
        <v>80</v>
      </c>
      <c r="C58" s="292"/>
      <c r="D58" s="279"/>
      <c r="E58" s="294" t="s">
        <v>79</v>
      </c>
      <c r="F58" s="273">
        <f>F59</f>
        <v>66</v>
      </c>
      <c r="G58" s="166">
        <f t="shared" si="31"/>
        <v>10.637878787878789</v>
      </c>
      <c r="H58" s="253">
        <f t="shared" si="27"/>
        <v>702.1</v>
      </c>
      <c r="I58" s="166">
        <v>0</v>
      </c>
      <c r="J58" s="166">
        <v>0</v>
      </c>
      <c r="K58" s="166">
        <v>0</v>
      </c>
      <c r="L58" s="254">
        <f>L59</f>
        <v>702.1</v>
      </c>
      <c r="M58" s="192">
        <v>0</v>
      </c>
      <c r="N58" s="166">
        <v>0</v>
      </c>
      <c r="O58" s="196">
        <v>0</v>
      </c>
      <c r="P58" s="256">
        <f>P59</f>
        <v>0</v>
      </c>
      <c r="Q58" s="257" t="s">
        <v>80</v>
      </c>
      <c r="R58" s="295"/>
      <c r="S58" s="279"/>
      <c r="T58" s="296" t="s">
        <v>79</v>
      </c>
      <c r="U58" s="264">
        <f t="shared" si="32"/>
        <v>66</v>
      </c>
      <c r="V58" s="166">
        <f t="shared" si="33"/>
        <v>10.637878787878789</v>
      </c>
      <c r="W58" s="253">
        <f t="shared" si="28"/>
        <v>702.1</v>
      </c>
      <c r="X58" s="166">
        <v>0</v>
      </c>
      <c r="Y58" s="166">
        <v>0</v>
      </c>
      <c r="Z58" s="166">
        <v>0</v>
      </c>
      <c r="AA58" s="253">
        <f>AA59</f>
        <v>702.1</v>
      </c>
      <c r="AB58" s="377"/>
    </row>
    <row r="59" spans="1:28" ht="22.5" customHeight="1" x14ac:dyDescent="0.2">
      <c r="A59" s="291" t="s">
        <v>235</v>
      </c>
      <c r="B59" s="197" t="s">
        <v>81</v>
      </c>
      <c r="C59" s="292"/>
      <c r="D59" s="293"/>
      <c r="E59" s="294" t="s">
        <v>79</v>
      </c>
      <c r="F59" s="190">
        <v>66</v>
      </c>
      <c r="G59" s="166">
        <f t="shared" si="31"/>
        <v>10.637878787878789</v>
      </c>
      <c r="H59" s="166">
        <f t="shared" si="27"/>
        <v>702.1</v>
      </c>
      <c r="I59" s="166">
        <v>0</v>
      </c>
      <c r="J59" s="166">
        <v>0</v>
      </c>
      <c r="K59" s="166">
        <v>0</v>
      </c>
      <c r="L59" s="167">
        <v>702.1</v>
      </c>
      <c r="M59" s="192">
        <v>0</v>
      </c>
      <c r="N59" s="166">
        <v>0</v>
      </c>
      <c r="O59" s="196">
        <v>0</v>
      </c>
      <c r="P59" s="261"/>
      <c r="Q59" s="198" t="s">
        <v>81</v>
      </c>
      <c r="R59" s="295"/>
      <c r="S59" s="293"/>
      <c r="T59" s="296" t="s">
        <v>79</v>
      </c>
      <c r="U59" s="264">
        <f t="shared" si="32"/>
        <v>66</v>
      </c>
      <c r="V59" s="166">
        <f t="shared" si="33"/>
        <v>10.637878787878789</v>
      </c>
      <c r="W59" s="166">
        <f t="shared" si="28"/>
        <v>702.1</v>
      </c>
      <c r="X59" s="166">
        <v>0</v>
      </c>
      <c r="Y59" s="166">
        <v>0</v>
      </c>
      <c r="Z59" s="166">
        <v>0</v>
      </c>
      <c r="AA59" s="166">
        <f>L59+P59</f>
        <v>702.1</v>
      </c>
      <c r="AB59" s="377"/>
    </row>
    <row r="60" spans="1:28" ht="43.5" customHeight="1" x14ac:dyDescent="0.2">
      <c r="A60" s="288" t="s">
        <v>236</v>
      </c>
      <c r="B60" s="249" t="s">
        <v>82</v>
      </c>
      <c r="C60" s="292"/>
      <c r="D60" s="279"/>
      <c r="E60" s="297" t="s">
        <v>84</v>
      </c>
      <c r="F60" s="273">
        <f>F61</f>
        <v>810</v>
      </c>
      <c r="G60" s="166">
        <f t="shared" si="31"/>
        <v>14.003333333333334</v>
      </c>
      <c r="H60" s="253">
        <f t="shared" si="27"/>
        <v>11342.7</v>
      </c>
      <c r="I60" s="166">
        <v>0</v>
      </c>
      <c r="J60" s="166">
        <v>0</v>
      </c>
      <c r="K60" s="166">
        <v>0</v>
      </c>
      <c r="L60" s="254">
        <f>L61</f>
        <v>11342.7</v>
      </c>
      <c r="M60" s="192">
        <v>0</v>
      </c>
      <c r="N60" s="166">
        <v>0</v>
      </c>
      <c r="O60" s="196">
        <v>0</v>
      </c>
      <c r="P60" s="256">
        <f>P61</f>
        <v>0</v>
      </c>
      <c r="Q60" s="257" t="s">
        <v>82</v>
      </c>
      <c r="R60" s="295"/>
      <c r="S60" s="279"/>
      <c r="T60" s="298" t="s">
        <v>84</v>
      </c>
      <c r="U60" s="264">
        <f t="shared" si="32"/>
        <v>810</v>
      </c>
      <c r="V60" s="166">
        <f t="shared" si="33"/>
        <v>14.003333333333334</v>
      </c>
      <c r="W60" s="253">
        <f t="shared" si="28"/>
        <v>11342.7</v>
      </c>
      <c r="X60" s="166">
        <v>0</v>
      </c>
      <c r="Y60" s="166">
        <v>0</v>
      </c>
      <c r="Z60" s="166">
        <v>0</v>
      </c>
      <c r="AA60" s="253">
        <f>AA61</f>
        <v>11342.7</v>
      </c>
      <c r="AB60" s="377"/>
    </row>
    <row r="61" spans="1:28" ht="35.25" customHeight="1" x14ac:dyDescent="0.2">
      <c r="A61" s="291" t="s">
        <v>237</v>
      </c>
      <c r="B61" s="197" t="s">
        <v>83</v>
      </c>
      <c r="C61" s="299"/>
      <c r="D61" s="293"/>
      <c r="E61" s="294" t="s">
        <v>84</v>
      </c>
      <c r="F61" s="190">
        <v>810</v>
      </c>
      <c r="G61" s="166">
        <f t="shared" si="31"/>
        <v>14.003333333333334</v>
      </c>
      <c r="H61" s="166">
        <f>L61</f>
        <v>11342.7</v>
      </c>
      <c r="I61" s="166">
        <v>0</v>
      </c>
      <c r="J61" s="166">
        <v>0</v>
      </c>
      <c r="K61" s="166">
        <v>0</v>
      </c>
      <c r="L61" s="167">
        <v>11342.7</v>
      </c>
      <c r="M61" s="192">
        <v>0</v>
      </c>
      <c r="N61" s="166">
        <v>0</v>
      </c>
      <c r="O61" s="196">
        <v>0</v>
      </c>
      <c r="P61" s="261"/>
      <c r="Q61" s="198" t="str">
        <f>B61</f>
        <v>восстановление изоляции трубопроводов</v>
      </c>
      <c r="R61" s="299"/>
      <c r="S61" s="293"/>
      <c r="T61" s="296" t="s">
        <v>84</v>
      </c>
      <c r="U61" s="264">
        <f t="shared" si="32"/>
        <v>810</v>
      </c>
      <c r="V61" s="166">
        <f t="shared" si="33"/>
        <v>14.003333333333334</v>
      </c>
      <c r="W61" s="166">
        <f>AA61</f>
        <v>11342.7</v>
      </c>
      <c r="X61" s="166">
        <v>0</v>
      </c>
      <c r="Y61" s="166">
        <v>0</v>
      </c>
      <c r="Z61" s="166">
        <v>0</v>
      </c>
      <c r="AA61" s="166">
        <f>L61+P61</f>
        <v>11342.7</v>
      </c>
      <c r="AB61" s="377"/>
    </row>
    <row r="62" spans="1:28" ht="45.75" customHeight="1" x14ac:dyDescent="0.2">
      <c r="A62" s="288" t="s">
        <v>238</v>
      </c>
      <c r="B62" s="249" t="s">
        <v>85</v>
      </c>
      <c r="C62" s="299"/>
      <c r="D62" s="279"/>
      <c r="E62" s="294" t="s">
        <v>87</v>
      </c>
      <c r="F62" s="273">
        <f>F63</f>
        <v>0</v>
      </c>
      <c r="G62" s="253">
        <v>0</v>
      </c>
      <c r="H62" s="253">
        <f>I62+J62+K62+L62</f>
        <v>3646.9</v>
      </c>
      <c r="I62" s="166">
        <v>0</v>
      </c>
      <c r="J62" s="166">
        <v>0</v>
      </c>
      <c r="K62" s="166">
        <v>0</v>
      </c>
      <c r="L62" s="254">
        <f>L63</f>
        <v>3646.9</v>
      </c>
      <c r="M62" s="192">
        <v>0</v>
      </c>
      <c r="N62" s="166">
        <v>0</v>
      </c>
      <c r="O62" s="196">
        <v>0</v>
      </c>
      <c r="P62" s="261">
        <f>P63</f>
        <v>0</v>
      </c>
      <c r="Q62" s="257" t="s">
        <v>85</v>
      </c>
      <c r="R62" s="299"/>
      <c r="S62" s="279"/>
      <c r="T62" s="296" t="s">
        <v>87</v>
      </c>
      <c r="U62" s="264">
        <f>U63</f>
        <v>0</v>
      </c>
      <c r="V62" s="253">
        <v>0</v>
      </c>
      <c r="W62" s="253">
        <f>X62+Y62+Z62+AA62</f>
        <v>3646.9</v>
      </c>
      <c r="X62" s="166">
        <v>0</v>
      </c>
      <c r="Y62" s="166">
        <v>0</v>
      </c>
      <c r="Z62" s="166">
        <v>0</v>
      </c>
      <c r="AA62" s="253">
        <f>AA63</f>
        <v>3646.9</v>
      </c>
      <c r="AB62" s="377"/>
    </row>
    <row r="63" spans="1:28" ht="69" customHeight="1" x14ac:dyDescent="0.2">
      <c r="A63" s="291" t="s">
        <v>239</v>
      </c>
      <c r="B63" s="197" t="s">
        <v>86</v>
      </c>
      <c r="C63" s="299"/>
      <c r="D63" s="293"/>
      <c r="E63" s="294" t="s">
        <v>87</v>
      </c>
      <c r="F63" s="190">
        <v>0</v>
      </c>
      <c r="G63" s="166">
        <v>0</v>
      </c>
      <c r="H63" s="166">
        <f>L63</f>
        <v>3646.9</v>
      </c>
      <c r="I63" s="166">
        <v>0</v>
      </c>
      <c r="J63" s="166">
        <v>0</v>
      </c>
      <c r="K63" s="166">
        <v>0</v>
      </c>
      <c r="L63" s="167">
        <v>3646.9</v>
      </c>
      <c r="M63" s="192">
        <v>0</v>
      </c>
      <c r="N63" s="166">
        <v>0</v>
      </c>
      <c r="O63" s="196">
        <v>0</v>
      </c>
      <c r="P63" s="261"/>
      <c r="Q63" s="198" t="s">
        <v>86</v>
      </c>
      <c r="R63" s="299"/>
      <c r="S63" s="293"/>
      <c r="T63" s="296" t="s">
        <v>87</v>
      </c>
      <c r="U63" s="264">
        <v>0</v>
      </c>
      <c r="V63" s="166">
        <v>0</v>
      </c>
      <c r="W63" s="166">
        <f>AA63</f>
        <v>3646.9</v>
      </c>
      <c r="X63" s="166">
        <v>0</v>
      </c>
      <c r="Y63" s="166">
        <v>0</v>
      </c>
      <c r="Z63" s="166">
        <v>0</v>
      </c>
      <c r="AA63" s="166">
        <f>L63+P63</f>
        <v>3646.9</v>
      </c>
      <c r="AB63" s="377"/>
    </row>
    <row r="64" spans="1:28" s="32" customFormat="1" ht="45.75" customHeight="1" x14ac:dyDescent="0.2">
      <c r="A64" s="300" t="s">
        <v>240</v>
      </c>
      <c r="B64" s="249" t="s">
        <v>218</v>
      </c>
      <c r="C64" s="301"/>
      <c r="D64" s="279"/>
      <c r="E64" s="297" t="s">
        <v>79</v>
      </c>
      <c r="F64" s="208">
        <v>0</v>
      </c>
      <c r="G64" s="182">
        <v>0</v>
      </c>
      <c r="H64" s="182">
        <f>I64+J64+K64+L64</f>
        <v>7915.1</v>
      </c>
      <c r="I64" s="182">
        <v>0</v>
      </c>
      <c r="J64" s="182">
        <v>0</v>
      </c>
      <c r="K64" s="182">
        <v>0</v>
      </c>
      <c r="L64" s="209">
        <v>7915.1</v>
      </c>
      <c r="M64" s="210">
        <v>0</v>
      </c>
      <c r="N64" s="182">
        <v>0</v>
      </c>
      <c r="O64" s="179"/>
      <c r="P64" s="183"/>
      <c r="Q64" s="249" t="s">
        <v>218</v>
      </c>
      <c r="R64" s="301"/>
      <c r="S64" s="279"/>
      <c r="T64" s="296" t="s">
        <v>79</v>
      </c>
      <c r="U64" s="262">
        <f>F64</f>
        <v>0</v>
      </c>
      <c r="V64" s="182">
        <v>0</v>
      </c>
      <c r="W64" s="182">
        <f>X64+Y64+Z64+AA64</f>
        <v>7915.1</v>
      </c>
      <c r="X64" s="182">
        <v>0</v>
      </c>
      <c r="Y64" s="182">
        <v>0</v>
      </c>
      <c r="Z64" s="182">
        <v>0</v>
      </c>
      <c r="AA64" s="182">
        <f>L64+P64</f>
        <v>7915.1</v>
      </c>
      <c r="AB64" s="378"/>
    </row>
    <row r="65" spans="1:28" ht="33" customHeight="1" x14ac:dyDescent="0.2">
      <c r="A65" s="240"/>
      <c r="B65" s="185" t="s">
        <v>61</v>
      </c>
      <c r="C65" s="242" t="s">
        <v>55</v>
      </c>
      <c r="D65" s="155"/>
      <c r="E65" s="177" t="s">
        <v>20</v>
      </c>
      <c r="F65" s="302"/>
      <c r="G65" s="182">
        <f>I65+L65-H65</f>
        <v>0</v>
      </c>
      <c r="H65" s="182">
        <f t="shared" ref="H65:L65" si="34">H34+H41+H51+H54</f>
        <v>72200.700000000012</v>
      </c>
      <c r="I65" s="182">
        <f t="shared" si="34"/>
        <v>3061.3</v>
      </c>
      <c r="J65" s="182">
        <f t="shared" si="34"/>
        <v>0</v>
      </c>
      <c r="K65" s="182">
        <f t="shared" si="34"/>
        <v>0</v>
      </c>
      <c r="L65" s="209">
        <f t="shared" si="34"/>
        <v>69139.399999999994</v>
      </c>
      <c r="M65" s="210">
        <f>M34+M41+M51+M54</f>
        <v>-631.6</v>
      </c>
      <c r="N65" s="182">
        <v>0</v>
      </c>
      <c r="O65" s="179">
        <f>O34+O41+O51+O54</f>
        <v>0</v>
      </c>
      <c r="P65" s="183">
        <f>P34+P41+P51+P54</f>
        <v>0</v>
      </c>
      <c r="Q65" s="243" t="s">
        <v>61</v>
      </c>
      <c r="R65" s="242" t="s">
        <v>55</v>
      </c>
      <c r="S65" s="155"/>
      <c r="T65" s="185" t="s">
        <v>20</v>
      </c>
      <c r="U65" s="182"/>
      <c r="V65" s="182"/>
      <c r="W65" s="182">
        <f>W34+W41+W51+W54</f>
        <v>71569.100000000006</v>
      </c>
      <c r="X65" s="182">
        <f>X34+X41+X51+X54</f>
        <v>2429.6999999999998</v>
      </c>
      <c r="Y65" s="182">
        <f>Y34+Y41+Y51+Y54</f>
        <v>0</v>
      </c>
      <c r="Z65" s="182">
        <f>Z34+Z41+Z51+Z54</f>
        <v>0</v>
      </c>
      <c r="AA65" s="182">
        <f>AA34+AA41+AA51+AA54</f>
        <v>69139.399999999994</v>
      </c>
      <c r="AB65" s="183"/>
    </row>
    <row r="66" spans="1:28" ht="78.75" customHeight="1" x14ac:dyDescent="0.2">
      <c r="A66" s="303" t="s">
        <v>120</v>
      </c>
      <c r="B66" s="416" t="s">
        <v>130</v>
      </c>
      <c r="C66" s="416"/>
      <c r="D66" s="416"/>
      <c r="E66" s="177"/>
      <c r="F66" s="302"/>
      <c r="G66" s="182"/>
      <c r="H66" s="182">
        <v>0</v>
      </c>
      <c r="I66" s="182">
        <v>0</v>
      </c>
      <c r="J66" s="182">
        <f>J67+J78</f>
        <v>0</v>
      </c>
      <c r="K66" s="182">
        <f>K67+K78</f>
        <v>0</v>
      </c>
      <c r="L66" s="209">
        <f>L67+L78</f>
        <v>0</v>
      </c>
      <c r="M66" s="210"/>
      <c r="N66" s="182"/>
      <c r="O66" s="179"/>
      <c r="P66" s="183">
        <v>0</v>
      </c>
      <c r="Q66" s="423" t="s">
        <v>130</v>
      </c>
      <c r="R66" s="425"/>
      <c r="S66" s="425"/>
      <c r="T66" s="185"/>
      <c r="U66" s="182"/>
      <c r="V66" s="182"/>
      <c r="W66" s="182">
        <v>0</v>
      </c>
      <c r="X66" s="182">
        <v>0</v>
      </c>
      <c r="Y66" s="182">
        <f>Y67+Y78</f>
        <v>0</v>
      </c>
      <c r="Z66" s="182">
        <f>Z67+Z78</f>
        <v>0</v>
      </c>
      <c r="AA66" s="182">
        <f>AA67+AA78</f>
        <v>0</v>
      </c>
      <c r="AB66" s="172"/>
    </row>
    <row r="67" spans="1:28" s="32" customFormat="1" ht="57.75" customHeight="1" x14ac:dyDescent="0.25">
      <c r="A67" s="304" t="s">
        <v>15</v>
      </c>
      <c r="B67" s="174" t="s">
        <v>125</v>
      </c>
      <c r="C67" s="305" t="s">
        <v>131</v>
      </c>
      <c r="D67" s="185"/>
      <c r="E67" s="306"/>
      <c r="F67" s="302"/>
      <c r="G67" s="182"/>
      <c r="H67" s="182">
        <f t="shared" ref="H67:H80" si="35">I67+J67+K67+L67</f>
        <v>828092.60000000009</v>
      </c>
      <c r="I67" s="182">
        <f>SUM(I68:I77)</f>
        <v>828092.60000000009</v>
      </c>
      <c r="J67" s="182">
        <f t="shared" ref="J67:P67" si="36">SUM(J68:J74)</f>
        <v>0</v>
      </c>
      <c r="K67" s="182">
        <f t="shared" si="36"/>
        <v>0</v>
      </c>
      <c r="L67" s="209">
        <f t="shared" si="36"/>
        <v>0</v>
      </c>
      <c r="M67" s="210">
        <f>SUM(M68:M77)</f>
        <v>-107676.7</v>
      </c>
      <c r="N67" s="182">
        <f>SUM(N68:N74)</f>
        <v>0</v>
      </c>
      <c r="O67" s="179">
        <f t="shared" si="36"/>
        <v>0</v>
      </c>
      <c r="P67" s="183">
        <f t="shared" si="36"/>
        <v>0</v>
      </c>
      <c r="Q67" s="184" t="s">
        <v>125</v>
      </c>
      <c r="R67" s="211" t="s">
        <v>131</v>
      </c>
      <c r="S67" s="185"/>
      <c r="T67" s="305"/>
      <c r="U67" s="182"/>
      <c r="V67" s="182"/>
      <c r="W67" s="307">
        <f>SUM(W68:W77)</f>
        <v>720415.90000000014</v>
      </c>
      <c r="X67" s="307">
        <f>SUM(X68:X77)</f>
        <v>720415.90000000014</v>
      </c>
      <c r="Y67" s="182">
        <f t="shared" ref="Y67:AA67" si="37">SUM(Y68:Y74)</f>
        <v>0</v>
      </c>
      <c r="Z67" s="182">
        <f t="shared" si="37"/>
        <v>0</v>
      </c>
      <c r="AA67" s="182">
        <f t="shared" si="37"/>
        <v>0</v>
      </c>
      <c r="AB67" s="308"/>
    </row>
    <row r="68" spans="1:28" ht="247.5" customHeight="1" x14ac:dyDescent="0.2">
      <c r="A68" s="240" t="s">
        <v>121</v>
      </c>
      <c r="B68" s="309" t="str">
        <f>Q68</f>
        <v>Проектные работы</v>
      </c>
      <c r="C68" s="189" t="s">
        <v>128</v>
      </c>
      <c r="D68" s="382" t="s">
        <v>132</v>
      </c>
      <c r="E68" s="164" t="s">
        <v>69</v>
      </c>
      <c r="F68" s="190">
        <v>15</v>
      </c>
      <c r="G68" s="166">
        <f>H68/F68</f>
        <v>5742.04</v>
      </c>
      <c r="H68" s="166">
        <f t="shared" si="35"/>
        <v>86130.6</v>
      </c>
      <c r="I68" s="166">
        <v>86130.6</v>
      </c>
      <c r="J68" s="182">
        <v>0</v>
      </c>
      <c r="K68" s="182">
        <v>0</v>
      </c>
      <c r="L68" s="209">
        <v>0</v>
      </c>
      <c r="M68" s="192">
        <v>27055.8</v>
      </c>
      <c r="N68" s="182">
        <v>0</v>
      </c>
      <c r="O68" s="179">
        <v>0</v>
      </c>
      <c r="P68" s="183">
        <v>0</v>
      </c>
      <c r="Q68" s="195" t="s">
        <v>56</v>
      </c>
      <c r="R68" s="171" t="s">
        <v>128</v>
      </c>
      <c r="S68" s="382" t="str">
        <f>D68</f>
        <v>Управление городского хозяйства Администрации города Норильска (МКУ "УЖКХ")</v>
      </c>
      <c r="T68" s="310" t="s">
        <v>69</v>
      </c>
      <c r="U68" s="264">
        <f>F68+3</f>
        <v>18</v>
      </c>
      <c r="V68" s="166">
        <f>W68/U68</f>
        <v>6288.1333333333341</v>
      </c>
      <c r="W68" s="311">
        <f t="shared" ref="W68:W76" si="38">X68</f>
        <v>113186.40000000001</v>
      </c>
      <c r="X68" s="166">
        <f>I68+M68</f>
        <v>113186.40000000001</v>
      </c>
      <c r="Y68" s="182">
        <v>0</v>
      </c>
      <c r="Z68" s="182">
        <v>0</v>
      </c>
      <c r="AA68" s="182">
        <v>0</v>
      </c>
      <c r="AB68" s="172" t="s">
        <v>412</v>
      </c>
    </row>
    <row r="69" spans="1:28" ht="250.5" customHeight="1" x14ac:dyDescent="0.2">
      <c r="A69" s="240" t="s">
        <v>44</v>
      </c>
      <c r="B69" s="309" t="s">
        <v>138</v>
      </c>
      <c r="C69" s="189" t="s">
        <v>129</v>
      </c>
      <c r="D69" s="383"/>
      <c r="E69" s="306" t="s">
        <v>16</v>
      </c>
      <c r="F69" s="190">
        <v>11</v>
      </c>
      <c r="G69" s="166">
        <f>H69/F69</f>
        <v>23917.87272727273</v>
      </c>
      <c r="H69" s="166">
        <f t="shared" si="35"/>
        <v>263096.60000000003</v>
      </c>
      <c r="I69" s="166">
        <v>263096.60000000003</v>
      </c>
      <c r="J69" s="182">
        <v>0</v>
      </c>
      <c r="K69" s="182">
        <v>0</v>
      </c>
      <c r="L69" s="209">
        <v>0</v>
      </c>
      <c r="M69" s="453">
        <v>-46902.2</v>
      </c>
      <c r="N69" s="182">
        <v>0</v>
      </c>
      <c r="O69" s="179">
        <v>0</v>
      </c>
      <c r="P69" s="183">
        <v>0</v>
      </c>
      <c r="Q69" s="195" t="s">
        <v>138</v>
      </c>
      <c r="R69" s="171" t="s">
        <v>129</v>
      </c>
      <c r="S69" s="383"/>
      <c r="T69" s="310" t="s">
        <v>16</v>
      </c>
      <c r="U69" s="264">
        <f>F69+2</f>
        <v>13</v>
      </c>
      <c r="V69" s="166">
        <f>W69/U69</f>
        <v>16630.338461538464</v>
      </c>
      <c r="W69" s="311">
        <f t="shared" si="38"/>
        <v>216194.40000000002</v>
      </c>
      <c r="X69" s="166">
        <f t="shared" ref="X69:X75" si="39">I69+M69</f>
        <v>216194.40000000002</v>
      </c>
      <c r="Y69" s="182">
        <v>0</v>
      </c>
      <c r="Z69" s="182">
        <v>0</v>
      </c>
      <c r="AA69" s="182">
        <v>0</v>
      </c>
      <c r="AB69" s="172" t="s">
        <v>413</v>
      </c>
    </row>
    <row r="70" spans="1:28" ht="69" customHeight="1" x14ac:dyDescent="0.2">
      <c r="A70" s="240" t="s">
        <v>183</v>
      </c>
      <c r="B70" s="309" t="s">
        <v>151</v>
      </c>
      <c r="C70" s="189" t="s">
        <v>133</v>
      </c>
      <c r="D70" s="383"/>
      <c r="E70" s="306" t="s">
        <v>16</v>
      </c>
      <c r="F70" s="190">
        <v>1</v>
      </c>
      <c r="G70" s="166">
        <f>H70/F70</f>
        <v>6633.2000000000007</v>
      </c>
      <c r="H70" s="166">
        <f t="shared" si="35"/>
        <v>6633.2000000000007</v>
      </c>
      <c r="I70" s="166">
        <v>6633.2000000000007</v>
      </c>
      <c r="J70" s="182">
        <v>0</v>
      </c>
      <c r="K70" s="182">
        <v>0</v>
      </c>
      <c r="L70" s="209">
        <v>0</v>
      </c>
      <c r="M70" s="192">
        <v>-257.5</v>
      </c>
      <c r="N70" s="182">
        <v>0</v>
      </c>
      <c r="O70" s="179">
        <v>0</v>
      </c>
      <c r="P70" s="183"/>
      <c r="Q70" s="195" t="s">
        <v>136</v>
      </c>
      <c r="R70" s="189" t="s">
        <v>133</v>
      </c>
      <c r="S70" s="383"/>
      <c r="T70" s="310" t="s">
        <v>16</v>
      </c>
      <c r="U70" s="264">
        <f t="shared" ref="U70:U72" si="40">F70</f>
        <v>1</v>
      </c>
      <c r="V70" s="166">
        <f>W70/U70</f>
        <v>6375.7000000000007</v>
      </c>
      <c r="W70" s="311">
        <f t="shared" si="38"/>
        <v>6375.7000000000007</v>
      </c>
      <c r="X70" s="166">
        <f t="shared" si="39"/>
        <v>6375.7000000000007</v>
      </c>
      <c r="Y70" s="166">
        <v>0</v>
      </c>
      <c r="Z70" s="166">
        <v>0</v>
      </c>
      <c r="AA70" s="166">
        <v>0</v>
      </c>
      <c r="AB70" s="172" t="s">
        <v>399</v>
      </c>
    </row>
    <row r="71" spans="1:28" ht="34.5" hidden="1" customHeight="1" outlineLevel="1" x14ac:dyDescent="0.2">
      <c r="A71" s="240" t="s">
        <v>135</v>
      </c>
      <c r="B71" s="309" t="s">
        <v>137</v>
      </c>
      <c r="C71" s="189" t="s">
        <v>134</v>
      </c>
      <c r="D71" s="383"/>
      <c r="E71" s="306" t="s">
        <v>16</v>
      </c>
      <c r="F71" s="190">
        <v>0</v>
      </c>
      <c r="G71" s="166" t="e">
        <f t="shared" ref="G71:G77" si="41">H71/F71</f>
        <v>#DIV/0!</v>
      </c>
      <c r="H71" s="166">
        <f t="shared" si="35"/>
        <v>0</v>
      </c>
      <c r="I71" s="166">
        <v>0</v>
      </c>
      <c r="J71" s="182">
        <v>0</v>
      </c>
      <c r="K71" s="182">
        <v>0</v>
      </c>
      <c r="L71" s="209">
        <v>0</v>
      </c>
      <c r="M71" s="192"/>
      <c r="N71" s="182"/>
      <c r="O71" s="179"/>
      <c r="P71" s="183"/>
      <c r="Q71" s="195" t="s">
        <v>137</v>
      </c>
      <c r="R71" s="189" t="s">
        <v>134</v>
      </c>
      <c r="S71" s="383"/>
      <c r="T71" s="312" t="s">
        <v>16</v>
      </c>
      <c r="U71" s="264">
        <f t="shared" si="40"/>
        <v>0</v>
      </c>
      <c r="V71" s="166">
        <v>0</v>
      </c>
      <c r="W71" s="311">
        <f t="shared" si="38"/>
        <v>0</v>
      </c>
      <c r="X71" s="166">
        <f t="shared" si="39"/>
        <v>0</v>
      </c>
      <c r="Y71" s="166">
        <v>0</v>
      </c>
      <c r="Z71" s="166">
        <v>0</v>
      </c>
      <c r="AA71" s="166">
        <v>0</v>
      </c>
      <c r="AB71" s="172"/>
    </row>
    <row r="72" spans="1:28" ht="102" customHeight="1" collapsed="1" x14ac:dyDescent="0.2">
      <c r="A72" s="240" t="s">
        <v>59</v>
      </c>
      <c r="B72" s="309" t="s">
        <v>139</v>
      </c>
      <c r="C72" s="189" t="s">
        <v>140</v>
      </c>
      <c r="D72" s="383"/>
      <c r="E72" s="164" t="s">
        <v>16</v>
      </c>
      <c r="F72" s="190">
        <v>10</v>
      </c>
      <c r="G72" s="166">
        <f t="shared" si="41"/>
        <v>5449.96</v>
      </c>
      <c r="H72" s="166">
        <f t="shared" si="35"/>
        <v>54499.6</v>
      </c>
      <c r="I72" s="166">
        <v>54499.6</v>
      </c>
      <c r="J72" s="166">
        <v>0</v>
      </c>
      <c r="K72" s="166">
        <v>0</v>
      </c>
      <c r="L72" s="167">
        <v>0</v>
      </c>
      <c r="M72" s="192">
        <v>-8571.9</v>
      </c>
      <c r="N72" s="166">
        <v>0</v>
      </c>
      <c r="O72" s="196">
        <v>0</v>
      </c>
      <c r="P72" s="261"/>
      <c r="Q72" s="195" t="s">
        <v>139</v>
      </c>
      <c r="R72" s="189" t="s">
        <v>140</v>
      </c>
      <c r="S72" s="383"/>
      <c r="T72" s="312" t="s">
        <v>16</v>
      </c>
      <c r="U72" s="264">
        <f t="shared" si="40"/>
        <v>10</v>
      </c>
      <c r="V72" s="166">
        <f>W72/U72</f>
        <v>4592.7699999999995</v>
      </c>
      <c r="W72" s="311">
        <f t="shared" si="38"/>
        <v>45927.7</v>
      </c>
      <c r="X72" s="166">
        <f t="shared" si="39"/>
        <v>45927.7</v>
      </c>
      <c r="Y72" s="166">
        <v>0</v>
      </c>
      <c r="Z72" s="166">
        <v>0</v>
      </c>
      <c r="AA72" s="166">
        <v>0</v>
      </c>
      <c r="AB72" s="172" t="s">
        <v>400</v>
      </c>
    </row>
    <row r="73" spans="1:28" ht="222.75" customHeight="1" x14ac:dyDescent="0.2">
      <c r="A73" s="240" t="s">
        <v>222</v>
      </c>
      <c r="B73" s="309" t="s">
        <v>145</v>
      </c>
      <c r="C73" s="189" t="s">
        <v>154</v>
      </c>
      <c r="D73" s="383"/>
      <c r="E73" s="164" t="s">
        <v>17</v>
      </c>
      <c r="F73" s="190">
        <v>6615</v>
      </c>
      <c r="G73" s="166">
        <f t="shared" si="41"/>
        <v>21.914467120181406</v>
      </c>
      <c r="H73" s="166">
        <f t="shared" si="35"/>
        <v>144964.20000000001</v>
      </c>
      <c r="I73" s="166">
        <v>144964.20000000001</v>
      </c>
      <c r="J73" s="182">
        <v>0</v>
      </c>
      <c r="K73" s="182">
        <v>0</v>
      </c>
      <c r="L73" s="209">
        <v>0</v>
      </c>
      <c r="M73" s="192">
        <v>6091.1</v>
      </c>
      <c r="N73" s="182">
        <v>0</v>
      </c>
      <c r="O73" s="179">
        <v>0</v>
      </c>
      <c r="P73" s="183"/>
      <c r="Q73" s="195" t="s">
        <v>145</v>
      </c>
      <c r="R73" s="189" t="s">
        <v>154</v>
      </c>
      <c r="S73" s="383"/>
      <c r="T73" s="312" t="s">
        <v>17</v>
      </c>
      <c r="U73" s="264">
        <f>F73+5043</f>
        <v>11658</v>
      </c>
      <c r="V73" s="166">
        <f>W73/U73</f>
        <v>12.957222508148913</v>
      </c>
      <c r="W73" s="311">
        <f t="shared" si="38"/>
        <v>151055.30000000002</v>
      </c>
      <c r="X73" s="166">
        <f t="shared" si="39"/>
        <v>151055.30000000002</v>
      </c>
      <c r="Y73" s="166">
        <v>0</v>
      </c>
      <c r="Z73" s="166">
        <v>0</v>
      </c>
      <c r="AA73" s="166">
        <v>0</v>
      </c>
      <c r="AB73" s="172" t="s">
        <v>415</v>
      </c>
    </row>
    <row r="74" spans="1:28" ht="285" customHeight="1" x14ac:dyDescent="0.2">
      <c r="A74" s="240" t="s">
        <v>228</v>
      </c>
      <c r="B74" s="309" t="s">
        <v>14</v>
      </c>
      <c r="C74" s="189" t="s">
        <v>223</v>
      </c>
      <c r="D74" s="420"/>
      <c r="E74" s="164" t="s">
        <v>17</v>
      </c>
      <c r="F74" s="190">
        <v>15377.68</v>
      </c>
      <c r="G74" s="166">
        <f t="shared" si="41"/>
        <v>16.145601937353359</v>
      </c>
      <c r="H74" s="166">
        <f t="shared" si="35"/>
        <v>248281.9</v>
      </c>
      <c r="I74" s="166">
        <v>248281.9</v>
      </c>
      <c r="J74" s="166">
        <v>0</v>
      </c>
      <c r="K74" s="166">
        <v>0</v>
      </c>
      <c r="L74" s="167">
        <v>0</v>
      </c>
      <c r="M74" s="453">
        <v>-98330.5</v>
      </c>
      <c r="N74" s="166">
        <v>0</v>
      </c>
      <c r="O74" s="196"/>
      <c r="P74" s="261"/>
      <c r="Q74" s="195" t="s">
        <v>14</v>
      </c>
      <c r="R74" s="189" t="s">
        <v>223</v>
      </c>
      <c r="S74" s="383"/>
      <c r="T74" s="312" t="s">
        <v>17</v>
      </c>
      <c r="U74" s="372">
        <f>F74-151.98</f>
        <v>15225.7</v>
      </c>
      <c r="V74" s="166">
        <f>W74/U74</f>
        <v>9.8485718226419792</v>
      </c>
      <c r="W74" s="311">
        <f t="shared" si="38"/>
        <v>149951.4</v>
      </c>
      <c r="X74" s="166">
        <f t="shared" si="39"/>
        <v>149951.4</v>
      </c>
      <c r="Y74" s="166">
        <v>0</v>
      </c>
      <c r="Z74" s="166">
        <v>0</v>
      </c>
      <c r="AA74" s="166">
        <v>0</v>
      </c>
      <c r="AB74" s="172" t="s">
        <v>420</v>
      </c>
    </row>
    <row r="75" spans="1:28" ht="133.5" customHeight="1" x14ac:dyDescent="0.2">
      <c r="A75" s="240" t="s">
        <v>229</v>
      </c>
      <c r="B75" s="309" t="s">
        <v>146</v>
      </c>
      <c r="C75" s="189" t="s">
        <v>241</v>
      </c>
      <c r="D75" s="313"/>
      <c r="E75" s="164" t="s">
        <v>17</v>
      </c>
      <c r="F75" s="230">
        <v>1278.7</v>
      </c>
      <c r="G75" s="166">
        <f t="shared" si="41"/>
        <v>14.182294517869712</v>
      </c>
      <c r="H75" s="166">
        <f t="shared" si="35"/>
        <v>18134.900000000001</v>
      </c>
      <c r="I75" s="196">
        <v>18134.900000000001</v>
      </c>
      <c r="J75" s="166">
        <v>0</v>
      </c>
      <c r="K75" s="166">
        <v>0</v>
      </c>
      <c r="L75" s="167">
        <v>0</v>
      </c>
      <c r="M75" s="233">
        <v>16856.2</v>
      </c>
      <c r="N75" s="196">
        <v>0</v>
      </c>
      <c r="O75" s="196"/>
      <c r="P75" s="261"/>
      <c r="Q75" s="195" t="s">
        <v>146</v>
      </c>
      <c r="R75" s="189" t="s">
        <v>241</v>
      </c>
      <c r="S75" s="383"/>
      <c r="T75" s="312" t="s">
        <v>17</v>
      </c>
      <c r="U75" s="264">
        <f>F75+856.69</f>
        <v>2135.3900000000003</v>
      </c>
      <c r="V75" s="196">
        <f t="shared" ref="V75:V76" si="42">W75/U75</f>
        <v>16.386280726237363</v>
      </c>
      <c r="W75" s="314">
        <f t="shared" si="38"/>
        <v>34991.100000000006</v>
      </c>
      <c r="X75" s="166">
        <f t="shared" si="39"/>
        <v>34991.100000000006</v>
      </c>
      <c r="Y75" s="196">
        <v>0</v>
      </c>
      <c r="Z75" s="196">
        <v>0</v>
      </c>
      <c r="AA75" s="196">
        <v>0</v>
      </c>
      <c r="AB75" s="172" t="s">
        <v>414</v>
      </c>
    </row>
    <row r="76" spans="1:28" ht="39.75" customHeight="1" x14ac:dyDescent="0.2">
      <c r="A76" s="240" t="s">
        <v>230</v>
      </c>
      <c r="B76" s="309" t="s">
        <v>46</v>
      </c>
      <c r="C76" s="189" t="s">
        <v>242</v>
      </c>
      <c r="D76" s="313"/>
      <c r="E76" s="164" t="s">
        <v>16</v>
      </c>
      <c r="F76" s="230">
        <v>1</v>
      </c>
      <c r="G76" s="166">
        <f t="shared" si="41"/>
        <v>2733.9</v>
      </c>
      <c r="H76" s="166">
        <f t="shared" si="35"/>
        <v>2733.9</v>
      </c>
      <c r="I76" s="196">
        <v>2733.9</v>
      </c>
      <c r="J76" s="166">
        <v>0</v>
      </c>
      <c r="K76" s="166">
        <v>0</v>
      </c>
      <c r="L76" s="167">
        <v>0</v>
      </c>
      <c r="M76" s="233">
        <v>0</v>
      </c>
      <c r="N76" s="196">
        <v>0</v>
      </c>
      <c r="O76" s="196"/>
      <c r="P76" s="261"/>
      <c r="Q76" s="195" t="s">
        <v>46</v>
      </c>
      <c r="R76" s="189" t="s">
        <v>242</v>
      </c>
      <c r="S76" s="383"/>
      <c r="T76" s="312" t="s">
        <v>16</v>
      </c>
      <c r="U76" s="264">
        <f t="shared" ref="U76" si="43">F76</f>
        <v>1</v>
      </c>
      <c r="V76" s="196">
        <f t="shared" si="42"/>
        <v>2733.9</v>
      </c>
      <c r="W76" s="314">
        <f t="shared" si="38"/>
        <v>2733.9</v>
      </c>
      <c r="X76" s="196">
        <v>2733.9</v>
      </c>
      <c r="Y76" s="196">
        <v>0</v>
      </c>
      <c r="Z76" s="196">
        <v>0</v>
      </c>
      <c r="AA76" s="196">
        <v>0</v>
      </c>
      <c r="AB76" s="172"/>
    </row>
    <row r="77" spans="1:28" ht="63.75" customHeight="1" x14ac:dyDescent="0.2">
      <c r="A77" s="240" t="s">
        <v>231</v>
      </c>
      <c r="B77" s="309" t="s">
        <v>143</v>
      </c>
      <c r="C77" s="189" t="s">
        <v>243</v>
      </c>
      <c r="D77" s="313"/>
      <c r="E77" s="164" t="s">
        <v>19</v>
      </c>
      <c r="F77" s="230">
        <v>1</v>
      </c>
      <c r="G77" s="166">
        <f t="shared" si="41"/>
        <v>3617.7</v>
      </c>
      <c r="H77" s="166">
        <f t="shared" si="35"/>
        <v>3617.7</v>
      </c>
      <c r="I77" s="196">
        <v>3617.7</v>
      </c>
      <c r="J77" s="166">
        <v>0</v>
      </c>
      <c r="K77" s="166">
        <v>0</v>
      </c>
      <c r="L77" s="167">
        <v>0</v>
      </c>
      <c r="M77" s="233">
        <v>-3617.7</v>
      </c>
      <c r="N77" s="196">
        <v>0</v>
      </c>
      <c r="O77" s="196"/>
      <c r="P77" s="261"/>
      <c r="Q77" s="195" t="s">
        <v>143</v>
      </c>
      <c r="R77" s="189" t="s">
        <v>243</v>
      </c>
      <c r="S77" s="383"/>
      <c r="T77" s="312" t="s">
        <v>19</v>
      </c>
      <c r="U77" s="264">
        <f>F77-1</f>
        <v>0</v>
      </c>
      <c r="V77" s="196">
        <v>0</v>
      </c>
      <c r="W77" s="196">
        <v>0</v>
      </c>
      <c r="X77" s="196">
        <f>I77+M77</f>
        <v>0</v>
      </c>
      <c r="Y77" s="196">
        <v>0</v>
      </c>
      <c r="Z77" s="196">
        <v>0</v>
      </c>
      <c r="AA77" s="196">
        <v>0</v>
      </c>
      <c r="AB77" s="172" t="s">
        <v>401</v>
      </c>
    </row>
    <row r="78" spans="1:28" ht="56.25" customHeight="1" x14ac:dyDescent="0.25">
      <c r="A78" s="315" t="s">
        <v>122</v>
      </c>
      <c r="B78" s="174" t="s">
        <v>255</v>
      </c>
      <c r="C78" s="189" t="s">
        <v>152</v>
      </c>
      <c r="D78" s="155"/>
      <c r="E78" s="306" t="str">
        <f>E79</f>
        <v>м.п.</v>
      </c>
      <c r="F78" s="208">
        <f>F79</f>
        <v>3464</v>
      </c>
      <c r="G78" s="182">
        <f>H78/F78</f>
        <v>50.556928406466518</v>
      </c>
      <c r="H78" s="182">
        <f t="shared" si="35"/>
        <v>175129.2</v>
      </c>
      <c r="I78" s="182">
        <f>I79</f>
        <v>175129.2</v>
      </c>
      <c r="J78" s="182">
        <f>J79</f>
        <v>0</v>
      </c>
      <c r="K78" s="182">
        <f>K79</f>
        <v>0</v>
      </c>
      <c r="L78" s="209">
        <f>L79</f>
        <v>0</v>
      </c>
      <c r="M78" s="210">
        <f>M79</f>
        <v>107676.7</v>
      </c>
      <c r="N78" s="182">
        <v>0</v>
      </c>
      <c r="O78" s="179"/>
      <c r="P78" s="183">
        <v>0</v>
      </c>
      <c r="Q78" s="184" t="s">
        <v>255</v>
      </c>
      <c r="R78" s="211" t="s">
        <v>152</v>
      </c>
      <c r="S78" s="155"/>
      <c r="T78" s="316" t="str">
        <f>T79</f>
        <v>м.п.</v>
      </c>
      <c r="U78" s="227">
        <f>U79</f>
        <v>4579.3999999999996</v>
      </c>
      <c r="V78" s="182">
        <f>W78/U78</f>
        <v>61.756103419661976</v>
      </c>
      <c r="W78" s="317">
        <f>X78+Y78+Z78+AA78</f>
        <v>282805.90000000002</v>
      </c>
      <c r="X78" s="307">
        <f>X79</f>
        <v>282805.90000000002</v>
      </c>
      <c r="Y78" s="182">
        <f>Y79</f>
        <v>0</v>
      </c>
      <c r="Z78" s="182">
        <f>Z79</f>
        <v>0</v>
      </c>
      <c r="AA78" s="182">
        <f>AA79</f>
        <v>0</v>
      </c>
      <c r="AB78" s="318"/>
    </row>
    <row r="79" spans="1:28" ht="198.75" customHeight="1" x14ac:dyDescent="0.2">
      <c r="A79" s="240" t="s">
        <v>64</v>
      </c>
      <c r="B79" s="309" t="s">
        <v>256</v>
      </c>
      <c r="C79" s="189" t="s">
        <v>153</v>
      </c>
      <c r="D79" s="313" t="s">
        <v>132</v>
      </c>
      <c r="E79" s="164" t="s">
        <v>51</v>
      </c>
      <c r="F79" s="190">
        <v>3464</v>
      </c>
      <c r="G79" s="166">
        <f>H79/F79</f>
        <v>50.556928406466518</v>
      </c>
      <c r="H79" s="166">
        <f t="shared" si="35"/>
        <v>175129.2</v>
      </c>
      <c r="I79" s="166">
        <v>175129.2</v>
      </c>
      <c r="J79" s="182">
        <v>0</v>
      </c>
      <c r="K79" s="182">
        <v>0</v>
      </c>
      <c r="L79" s="209">
        <v>0</v>
      </c>
      <c r="M79" s="192">
        <f>107676.7</f>
        <v>107676.7</v>
      </c>
      <c r="N79" s="182">
        <v>0</v>
      </c>
      <c r="O79" s="179"/>
      <c r="P79" s="183">
        <v>0</v>
      </c>
      <c r="Q79" s="195" t="s">
        <v>256</v>
      </c>
      <c r="R79" s="171" t="s">
        <v>153</v>
      </c>
      <c r="S79" s="313" t="s">
        <v>132</v>
      </c>
      <c r="T79" s="310" t="str">
        <f>E79</f>
        <v>м.п.</v>
      </c>
      <c r="U79" s="319">
        <f>F79+1115.4</f>
        <v>4579.3999999999996</v>
      </c>
      <c r="V79" s="166">
        <f>W79/U79</f>
        <v>61.756103419661976</v>
      </c>
      <c r="W79" s="311">
        <f>X79</f>
        <v>282805.90000000002</v>
      </c>
      <c r="X79" s="311">
        <f>I79+M79</f>
        <v>282805.90000000002</v>
      </c>
      <c r="Y79" s="182">
        <v>0</v>
      </c>
      <c r="Z79" s="182">
        <v>0</v>
      </c>
      <c r="AA79" s="182">
        <v>0</v>
      </c>
      <c r="AB79" s="172" t="s">
        <v>418</v>
      </c>
    </row>
    <row r="80" spans="1:28" ht="46.5" customHeight="1" x14ac:dyDescent="0.2">
      <c r="A80" s="240"/>
      <c r="B80" s="320" t="s">
        <v>126</v>
      </c>
      <c r="C80" s="211" t="s">
        <v>127</v>
      </c>
      <c r="D80" s="155"/>
      <c r="E80" s="306" t="s">
        <v>20</v>
      </c>
      <c r="F80" s="302"/>
      <c r="G80" s="182"/>
      <c r="H80" s="182">
        <f t="shared" si="35"/>
        <v>1003221.8</v>
      </c>
      <c r="I80" s="182">
        <f>I67+I78</f>
        <v>1003221.8</v>
      </c>
      <c r="J80" s="182">
        <f>J67+J78</f>
        <v>0</v>
      </c>
      <c r="K80" s="182">
        <f>K67+K78</f>
        <v>0</v>
      </c>
      <c r="L80" s="209">
        <f>L67+L78</f>
        <v>0</v>
      </c>
      <c r="M80" s="321">
        <f>M78+M67</f>
        <v>0</v>
      </c>
      <c r="N80" s="182">
        <v>0</v>
      </c>
      <c r="O80" s="179"/>
      <c r="P80" s="183">
        <v>0</v>
      </c>
      <c r="Q80" s="322" t="s">
        <v>126</v>
      </c>
      <c r="R80" s="211" t="s">
        <v>127</v>
      </c>
      <c r="S80" s="155"/>
      <c r="T80" s="305" t="s">
        <v>20</v>
      </c>
      <c r="U80" s="179">
        <f>U66</f>
        <v>0</v>
      </c>
      <c r="V80" s="182">
        <f>V66</f>
        <v>0</v>
      </c>
      <c r="W80" s="323">
        <f>X80</f>
        <v>1003221.8000000002</v>
      </c>
      <c r="X80" s="323">
        <f>X67+X78</f>
        <v>1003221.8000000002</v>
      </c>
      <c r="Y80" s="182">
        <f>Y67+Y78</f>
        <v>0</v>
      </c>
      <c r="Z80" s="182">
        <f>Z67+Z78</f>
        <v>0</v>
      </c>
      <c r="AA80" s="182">
        <f>AA67+AA78</f>
        <v>0</v>
      </c>
      <c r="AB80" s="183"/>
    </row>
    <row r="81" spans="1:28" ht="22.5" customHeight="1" x14ac:dyDescent="0.2">
      <c r="A81" s="324" t="s">
        <v>184</v>
      </c>
      <c r="B81" s="325" t="s">
        <v>70</v>
      </c>
      <c r="C81" s="325"/>
      <c r="D81" s="155"/>
      <c r="E81" s="158" t="s">
        <v>20</v>
      </c>
      <c r="F81" s="165"/>
      <c r="G81" s="166"/>
      <c r="H81" s="182">
        <f t="shared" ref="H81:P81" si="44">H82</f>
        <v>131089</v>
      </c>
      <c r="I81" s="182">
        <f t="shared" si="44"/>
        <v>131089</v>
      </c>
      <c r="J81" s="166">
        <f t="shared" si="44"/>
        <v>0</v>
      </c>
      <c r="K81" s="166">
        <f t="shared" si="44"/>
        <v>0</v>
      </c>
      <c r="L81" s="167">
        <f t="shared" si="44"/>
        <v>0</v>
      </c>
      <c r="M81" s="210">
        <f t="shared" si="44"/>
        <v>7488.9</v>
      </c>
      <c r="N81" s="182">
        <f t="shared" si="44"/>
        <v>0</v>
      </c>
      <c r="O81" s="196">
        <f t="shared" si="44"/>
        <v>0</v>
      </c>
      <c r="P81" s="261">
        <f t="shared" si="44"/>
        <v>0</v>
      </c>
      <c r="Q81" s="326" t="s">
        <v>70</v>
      </c>
      <c r="R81" s="325"/>
      <c r="S81" s="155"/>
      <c r="T81" s="155"/>
      <c r="U81" s="196"/>
      <c r="V81" s="166"/>
      <c r="W81" s="182">
        <f>W82</f>
        <v>138577.9</v>
      </c>
      <c r="X81" s="182">
        <f>X82</f>
        <v>138577.9</v>
      </c>
      <c r="Y81" s="182">
        <f>Y82</f>
        <v>0</v>
      </c>
      <c r="Z81" s="166">
        <f>Z82</f>
        <v>0</v>
      </c>
      <c r="AA81" s="166">
        <f>AA82</f>
        <v>0</v>
      </c>
      <c r="AB81" s="261"/>
    </row>
    <row r="82" spans="1:28" ht="213" customHeight="1" x14ac:dyDescent="0.2">
      <c r="A82" s="327" t="s">
        <v>63</v>
      </c>
      <c r="B82" s="197" t="s">
        <v>28</v>
      </c>
      <c r="C82" s="189" t="s">
        <v>104</v>
      </c>
      <c r="D82" s="176" t="s">
        <v>141</v>
      </c>
      <c r="E82" s="158" t="s">
        <v>20</v>
      </c>
      <c r="F82" s="165">
        <v>0</v>
      </c>
      <c r="G82" s="166">
        <v>0</v>
      </c>
      <c r="H82" s="166">
        <f>SUM(I82:L82)</f>
        <v>131089</v>
      </c>
      <c r="I82" s="166">
        <v>131089</v>
      </c>
      <c r="J82" s="166"/>
      <c r="K82" s="166">
        <v>0</v>
      </c>
      <c r="L82" s="167">
        <v>0</v>
      </c>
      <c r="M82" s="192">
        <f>2768.3+631.6+4089</f>
        <v>7488.9</v>
      </c>
      <c r="N82" s="169">
        <v>0</v>
      </c>
      <c r="O82" s="193">
        <f>Z82-K82</f>
        <v>0</v>
      </c>
      <c r="P82" s="194">
        <f>AA82-L82</f>
        <v>0</v>
      </c>
      <c r="Q82" s="198" t="s">
        <v>28</v>
      </c>
      <c r="R82" s="189" t="s">
        <v>117</v>
      </c>
      <c r="S82" s="176" t="s">
        <v>141</v>
      </c>
      <c r="T82" s="155" t="s">
        <v>20</v>
      </c>
      <c r="U82" s="196">
        <v>0</v>
      </c>
      <c r="V82" s="166">
        <v>0</v>
      </c>
      <c r="W82" s="166">
        <f>X82</f>
        <v>138577.9</v>
      </c>
      <c r="X82" s="166">
        <f>I82+M82</f>
        <v>138577.9</v>
      </c>
      <c r="Y82" s="166">
        <v>0</v>
      </c>
      <c r="Z82" s="166">
        <v>0</v>
      </c>
      <c r="AA82" s="166">
        <v>0</v>
      </c>
      <c r="AB82" s="172" t="s">
        <v>411</v>
      </c>
    </row>
    <row r="83" spans="1:28" ht="27" customHeight="1" x14ac:dyDescent="0.2">
      <c r="A83" s="328" t="s">
        <v>26</v>
      </c>
      <c r="B83" s="325" t="s">
        <v>71</v>
      </c>
      <c r="C83" s="325"/>
      <c r="D83" s="155"/>
      <c r="E83" s="306" t="s">
        <v>20</v>
      </c>
      <c r="F83" s="165"/>
      <c r="G83" s="166"/>
      <c r="H83" s="182">
        <f t="shared" ref="H83:P83" si="45">H84</f>
        <v>34149.199999999997</v>
      </c>
      <c r="I83" s="182">
        <f t="shared" si="45"/>
        <v>0</v>
      </c>
      <c r="J83" s="182">
        <f t="shared" si="45"/>
        <v>34149.199999999997</v>
      </c>
      <c r="K83" s="166">
        <f t="shared" si="45"/>
        <v>0</v>
      </c>
      <c r="L83" s="167">
        <f t="shared" si="45"/>
        <v>0</v>
      </c>
      <c r="M83" s="210">
        <f t="shared" si="45"/>
        <v>0</v>
      </c>
      <c r="N83" s="182">
        <f t="shared" si="45"/>
        <v>0</v>
      </c>
      <c r="O83" s="196">
        <f t="shared" si="45"/>
        <v>0</v>
      </c>
      <c r="P83" s="261">
        <f t="shared" si="45"/>
        <v>0</v>
      </c>
      <c r="Q83" s="326" t="s">
        <v>71</v>
      </c>
      <c r="R83" s="325"/>
      <c r="S83" s="155"/>
      <c r="T83" s="305"/>
      <c r="U83" s="196"/>
      <c r="V83" s="166"/>
      <c r="W83" s="182">
        <f>W84</f>
        <v>34149.199999999997</v>
      </c>
      <c r="X83" s="182">
        <f>X84</f>
        <v>0</v>
      </c>
      <c r="Y83" s="182">
        <f>Y84</f>
        <v>34149.199999999997</v>
      </c>
      <c r="Z83" s="166">
        <f>Z84</f>
        <v>0</v>
      </c>
      <c r="AA83" s="166">
        <f>AA84</f>
        <v>0</v>
      </c>
      <c r="AB83" s="329"/>
    </row>
    <row r="84" spans="1:28" ht="50.25" customHeight="1" x14ac:dyDescent="0.2">
      <c r="A84" s="328" t="s">
        <v>27</v>
      </c>
      <c r="B84" s="197" t="s">
        <v>45</v>
      </c>
      <c r="C84" s="293" t="s">
        <v>105</v>
      </c>
      <c r="D84" s="176" t="s">
        <v>142</v>
      </c>
      <c r="E84" s="158" t="s">
        <v>20</v>
      </c>
      <c r="F84" s="165">
        <v>0</v>
      </c>
      <c r="G84" s="166">
        <v>0</v>
      </c>
      <c r="H84" s="166">
        <f>SUM(I84:L84)</f>
        <v>34149.199999999997</v>
      </c>
      <c r="I84" s="166">
        <v>0</v>
      </c>
      <c r="J84" s="166">
        <v>34149.199999999997</v>
      </c>
      <c r="K84" s="166">
        <v>0</v>
      </c>
      <c r="L84" s="167">
        <v>0</v>
      </c>
      <c r="M84" s="192">
        <v>0</v>
      </c>
      <c r="N84" s="166">
        <v>0</v>
      </c>
      <c r="O84" s="196">
        <v>0</v>
      </c>
      <c r="P84" s="261">
        <v>0</v>
      </c>
      <c r="Q84" s="198" t="s">
        <v>45</v>
      </c>
      <c r="R84" s="293" t="s">
        <v>105</v>
      </c>
      <c r="S84" s="176" t="s">
        <v>142</v>
      </c>
      <c r="T84" s="155" t="s">
        <v>20</v>
      </c>
      <c r="U84" s="196">
        <v>0</v>
      </c>
      <c r="V84" s="166">
        <v>0</v>
      </c>
      <c r="W84" s="166">
        <f>X84+Y84+Z84+AA84</f>
        <v>34149.199999999997</v>
      </c>
      <c r="X84" s="166">
        <v>0</v>
      </c>
      <c r="Y84" s="166">
        <f>J84</f>
        <v>34149.199999999997</v>
      </c>
      <c r="Z84" s="166">
        <v>0</v>
      </c>
      <c r="AA84" s="166">
        <v>0</v>
      </c>
      <c r="AB84" s="263"/>
    </row>
    <row r="85" spans="1:28" ht="29.25" customHeight="1" x14ac:dyDescent="0.2">
      <c r="A85" s="324" t="s">
        <v>29</v>
      </c>
      <c r="B85" s="325" t="s">
        <v>72</v>
      </c>
      <c r="C85" s="325"/>
      <c r="D85" s="155"/>
      <c r="E85" s="306"/>
      <c r="F85" s="165"/>
      <c r="G85" s="166"/>
      <c r="H85" s="182">
        <f>I85+J85+K85++L85</f>
        <v>1590.1</v>
      </c>
      <c r="I85" s="182">
        <f>I86</f>
        <v>1590.1</v>
      </c>
      <c r="J85" s="182">
        <f>J86</f>
        <v>0</v>
      </c>
      <c r="K85" s="166">
        <f>K86</f>
        <v>0</v>
      </c>
      <c r="L85" s="167">
        <f>L86</f>
        <v>0</v>
      </c>
      <c r="M85" s="210">
        <f>M86</f>
        <v>0</v>
      </c>
      <c r="N85" s="182">
        <f t="shared" ref="N85:P87" si="46">N86</f>
        <v>0</v>
      </c>
      <c r="O85" s="196">
        <f t="shared" si="46"/>
        <v>0</v>
      </c>
      <c r="P85" s="261">
        <f t="shared" si="46"/>
        <v>0</v>
      </c>
      <c r="Q85" s="326" t="s">
        <v>72</v>
      </c>
      <c r="R85" s="325"/>
      <c r="S85" s="155"/>
      <c r="T85" s="305"/>
      <c r="U85" s="196"/>
      <c r="V85" s="166"/>
      <c r="W85" s="182">
        <f>X85+Y85+Z85++AA85</f>
        <v>1590.1</v>
      </c>
      <c r="X85" s="182">
        <f>X86</f>
        <v>1590.1</v>
      </c>
      <c r="Y85" s="182">
        <f t="shared" ref="Y85:AA87" si="47">Y86</f>
        <v>0</v>
      </c>
      <c r="Z85" s="166">
        <f t="shared" si="47"/>
        <v>0</v>
      </c>
      <c r="AA85" s="166">
        <f t="shared" si="47"/>
        <v>0</v>
      </c>
      <c r="AB85" s="261"/>
    </row>
    <row r="86" spans="1:28" ht="145.5" customHeight="1" x14ac:dyDescent="0.2">
      <c r="A86" s="328" t="s">
        <v>30</v>
      </c>
      <c r="B86" s="197" t="s">
        <v>155</v>
      </c>
      <c r="C86" s="293" t="s">
        <v>107</v>
      </c>
      <c r="D86" s="176" t="s">
        <v>141</v>
      </c>
      <c r="E86" s="158" t="s">
        <v>20</v>
      </c>
      <c r="F86" s="165">
        <v>0</v>
      </c>
      <c r="G86" s="166">
        <v>0</v>
      </c>
      <c r="H86" s="166">
        <f>SUM(I86:L86)</f>
        <v>1590.1</v>
      </c>
      <c r="I86" s="166">
        <v>1590.1</v>
      </c>
      <c r="J86" s="166">
        <v>0</v>
      </c>
      <c r="K86" s="166">
        <v>0</v>
      </c>
      <c r="L86" s="167">
        <v>0</v>
      </c>
      <c r="M86" s="192">
        <v>0</v>
      </c>
      <c r="N86" s="166">
        <v>0</v>
      </c>
      <c r="O86" s="196">
        <v>0</v>
      </c>
      <c r="P86" s="261">
        <v>0</v>
      </c>
      <c r="Q86" s="198" t="s">
        <v>155</v>
      </c>
      <c r="R86" s="293" t="s">
        <v>107</v>
      </c>
      <c r="S86" s="176" t="s">
        <v>157</v>
      </c>
      <c r="T86" s="155" t="s">
        <v>20</v>
      </c>
      <c r="U86" s="166">
        <v>0</v>
      </c>
      <c r="V86" s="166">
        <v>0</v>
      </c>
      <c r="W86" s="166">
        <f>SUM(X86:AA86)</f>
        <v>1590.1</v>
      </c>
      <c r="X86" s="166">
        <f>I86+M86</f>
        <v>1590.1</v>
      </c>
      <c r="Y86" s="166">
        <v>0</v>
      </c>
      <c r="Z86" s="196">
        <v>0</v>
      </c>
      <c r="AA86" s="196">
        <v>0</v>
      </c>
      <c r="AB86" s="172"/>
    </row>
    <row r="87" spans="1:28" ht="19.5" customHeight="1" x14ac:dyDescent="0.2">
      <c r="A87" s="324" t="s">
        <v>36</v>
      </c>
      <c r="B87" s="325" t="s">
        <v>73</v>
      </c>
      <c r="C87" s="325"/>
      <c r="D87" s="155"/>
      <c r="E87" s="306"/>
      <c r="F87" s="165"/>
      <c r="G87" s="166"/>
      <c r="H87" s="182">
        <f>I87+J87+K87++L87</f>
        <v>5122</v>
      </c>
      <c r="I87" s="182">
        <f>I88</f>
        <v>5122</v>
      </c>
      <c r="J87" s="182">
        <f>J88</f>
        <v>0</v>
      </c>
      <c r="K87" s="166">
        <f>K88</f>
        <v>0</v>
      </c>
      <c r="L87" s="167">
        <f>L88</f>
        <v>0</v>
      </c>
      <c r="M87" s="210">
        <f>M88</f>
        <v>-2247</v>
      </c>
      <c r="N87" s="182">
        <f t="shared" si="46"/>
        <v>0</v>
      </c>
      <c r="O87" s="196">
        <f t="shared" si="46"/>
        <v>0</v>
      </c>
      <c r="P87" s="261">
        <f t="shared" si="46"/>
        <v>0</v>
      </c>
      <c r="Q87" s="326" t="s">
        <v>73</v>
      </c>
      <c r="R87" s="325"/>
      <c r="S87" s="155"/>
      <c r="T87" s="305"/>
      <c r="U87" s="166"/>
      <c r="V87" s="166"/>
      <c r="W87" s="182">
        <f>X87+Y87+Z87+AA87</f>
        <v>2875</v>
      </c>
      <c r="X87" s="182">
        <f>X88</f>
        <v>2875</v>
      </c>
      <c r="Y87" s="182">
        <f t="shared" si="47"/>
        <v>0</v>
      </c>
      <c r="Z87" s="196">
        <f t="shared" si="47"/>
        <v>0</v>
      </c>
      <c r="AA87" s="196">
        <f t="shared" si="47"/>
        <v>0</v>
      </c>
      <c r="AB87" s="261"/>
    </row>
    <row r="88" spans="1:28" ht="241.5" customHeight="1" x14ac:dyDescent="0.2">
      <c r="A88" s="328" t="s">
        <v>37</v>
      </c>
      <c r="B88" s="197" t="s">
        <v>251</v>
      </c>
      <c r="C88" s="293" t="s">
        <v>106</v>
      </c>
      <c r="D88" s="176" t="s">
        <v>142</v>
      </c>
      <c r="E88" s="158" t="s">
        <v>200</v>
      </c>
      <c r="F88" s="190">
        <v>3</v>
      </c>
      <c r="G88" s="166">
        <f>H88/F88</f>
        <v>1707.3333333333333</v>
      </c>
      <c r="H88" s="166">
        <f>SUM(I88:L88)</f>
        <v>5122</v>
      </c>
      <c r="I88" s="166">
        <v>5122</v>
      </c>
      <c r="J88" s="166">
        <v>0</v>
      </c>
      <c r="K88" s="166">
        <v>0</v>
      </c>
      <c r="L88" s="167">
        <v>0</v>
      </c>
      <c r="M88" s="192">
        <v>-2247</v>
      </c>
      <c r="N88" s="166">
        <v>0</v>
      </c>
      <c r="O88" s="196">
        <v>0</v>
      </c>
      <c r="P88" s="261">
        <v>0</v>
      </c>
      <c r="Q88" s="198" t="s">
        <v>251</v>
      </c>
      <c r="R88" s="293" t="s">
        <v>106</v>
      </c>
      <c r="S88" s="176" t="s">
        <v>142</v>
      </c>
      <c r="T88" s="155" t="s">
        <v>201</v>
      </c>
      <c r="U88" s="264">
        <f>F88</f>
        <v>3</v>
      </c>
      <c r="V88" s="166">
        <f>W88/U88</f>
        <v>958.33333333333337</v>
      </c>
      <c r="W88" s="166">
        <f>SUM(X88:AA88)</f>
        <v>2875</v>
      </c>
      <c r="X88" s="166">
        <f>I88+M88</f>
        <v>2875</v>
      </c>
      <c r="Y88" s="166">
        <v>0</v>
      </c>
      <c r="Z88" s="196">
        <v>0</v>
      </c>
      <c r="AA88" s="196">
        <v>0</v>
      </c>
      <c r="AB88" s="172" t="s">
        <v>403</v>
      </c>
    </row>
    <row r="89" spans="1:28" ht="19.5" customHeight="1" x14ac:dyDescent="0.2">
      <c r="A89" s="324" t="s">
        <v>123</v>
      </c>
      <c r="B89" s="325" t="s">
        <v>160</v>
      </c>
      <c r="C89" s="325"/>
      <c r="D89" s="155"/>
      <c r="E89" s="306"/>
      <c r="F89" s="165"/>
      <c r="G89" s="166"/>
      <c r="H89" s="182">
        <f>H90</f>
        <v>107676.7</v>
      </c>
      <c r="I89" s="182">
        <f>I90</f>
        <v>107676.7</v>
      </c>
      <c r="J89" s="182">
        <v>0</v>
      </c>
      <c r="K89" s="166">
        <v>0</v>
      </c>
      <c r="L89" s="167">
        <v>0</v>
      </c>
      <c r="M89" s="210">
        <f>M90</f>
        <v>-107676.7</v>
      </c>
      <c r="N89" s="182">
        <v>0</v>
      </c>
      <c r="O89" s="196"/>
      <c r="P89" s="261">
        <v>0</v>
      </c>
      <c r="Q89" s="326" t="s">
        <v>160</v>
      </c>
      <c r="R89" s="325"/>
      <c r="S89" s="155"/>
      <c r="T89" s="305"/>
      <c r="U89" s="166"/>
      <c r="V89" s="166"/>
      <c r="W89" s="182">
        <f>X89+Y89+Z89+AA89</f>
        <v>0</v>
      </c>
      <c r="X89" s="182">
        <f>X90</f>
        <v>0</v>
      </c>
      <c r="Y89" s="182">
        <f>Y90</f>
        <v>0</v>
      </c>
      <c r="Z89" s="179">
        <f>Z90</f>
        <v>0</v>
      </c>
      <c r="AA89" s="179">
        <f>AA90</f>
        <v>0</v>
      </c>
      <c r="AB89" s="261"/>
    </row>
    <row r="90" spans="1:28" ht="183.75" customHeight="1" x14ac:dyDescent="0.2">
      <c r="A90" s="328" t="s">
        <v>124</v>
      </c>
      <c r="B90" s="197" t="s">
        <v>254</v>
      </c>
      <c r="C90" s="293" t="s">
        <v>244</v>
      </c>
      <c r="D90" s="176" t="s">
        <v>157</v>
      </c>
      <c r="E90" s="158" t="s">
        <v>200</v>
      </c>
      <c r="F90" s="190">
        <v>1</v>
      </c>
      <c r="G90" s="166">
        <f>H90/F90</f>
        <v>107676.7</v>
      </c>
      <c r="H90" s="166">
        <f>I90</f>
        <v>107676.7</v>
      </c>
      <c r="I90" s="166">
        <v>107676.7</v>
      </c>
      <c r="J90" s="166">
        <v>0</v>
      </c>
      <c r="K90" s="166">
        <v>0</v>
      </c>
      <c r="L90" s="167">
        <v>0</v>
      </c>
      <c r="M90" s="192">
        <f>-I90</f>
        <v>-107676.7</v>
      </c>
      <c r="N90" s="166">
        <v>0</v>
      </c>
      <c r="O90" s="196"/>
      <c r="P90" s="261">
        <v>0</v>
      </c>
      <c r="Q90" s="198" t="s">
        <v>254</v>
      </c>
      <c r="R90" s="293" t="s">
        <v>244</v>
      </c>
      <c r="S90" s="176" t="s">
        <v>157</v>
      </c>
      <c r="T90" s="155" t="s">
        <v>200</v>
      </c>
      <c r="U90" s="264">
        <f>1-1</f>
        <v>0</v>
      </c>
      <c r="V90" s="166">
        <v>0</v>
      </c>
      <c r="W90" s="166">
        <f>SUM(X90:AA90)</f>
        <v>0</v>
      </c>
      <c r="X90" s="330">
        <f>I90+M90</f>
        <v>0</v>
      </c>
      <c r="Y90" s="166">
        <v>0</v>
      </c>
      <c r="Z90" s="196">
        <v>0</v>
      </c>
      <c r="AA90" s="196">
        <v>0</v>
      </c>
      <c r="AB90" s="172" t="s">
        <v>419</v>
      </c>
    </row>
    <row r="91" spans="1:28" ht="10.5" hidden="1" customHeight="1" outlineLevel="1" x14ac:dyDescent="0.2">
      <c r="A91" s="324" t="s">
        <v>185</v>
      </c>
      <c r="B91" s="325" t="s">
        <v>156</v>
      </c>
      <c r="C91" s="325"/>
      <c r="D91" s="155"/>
      <c r="E91" s="306"/>
      <c r="F91" s="165"/>
      <c r="G91" s="166"/>
      <c r="H91" s="182">
        <f>I91+J91+K91++L91</f>
        <v>0</v>
      </c>
      <c r="I91" s="182">
        <f>I92</f>
        <v>0</v>
      </c>
      <c r="J91" s="182">
        <f>J92</f>
        <v>0</v>
      </c>
      <c r="K91" s="166">
        <f>K92</f>
        <v>0</v>
      </c>
      <c r="L91" s="167">
        <f>L92</f>
        <v>0</v>
      </c>
      <c r="M91" s="210">
        <f>M92</f>
        <v>0</v>
      </c>
      <c r="N91" s="182">
        <v>0</v>
      </c>
      <c r="O91" s="196"/>
      <c r="P91" s="261">
        <v>0</v>
      </c>
      <c r="Q91" s="326" t="s">
        <v>156</v>
      </c>
      <c r="R91" s="325"/>
      <c r="S91" s="155"/>
      <c r="T91" s="305"/>
      <c r="U91" s="166"/>
      <c r="V91" s="166"/>
      <c r="W91" s="182">
        <f>X91+Y91+Z91+AA91</f>
        <v>0</v>
      </c>
      <c r="X91" s="323">
        <f>X92</f>
        <v>0</v>
      </c>
      <c r="Y91" s="182">
        <f t="shared" ref="Y91:AA91" si="48">Y92</f>
        <v>0</v>
      </c>
      <c r="Z91" s="196">
        <f t="shared" si="48"/>
        <v>0</v>
      </c>
      <c r="AA91" s="196">
        <f t="shared" si="48"/>
        <v>0</v>
      </c>
      <c r="AB91" s="261"/>
    </row>
    <row r="92" spans="1:28" ht="9.75" hidden="1" customHeight="1" outlineLevel="1" x14ac:dyDescent="0.2">
      <c r="A92" s="331" t="s">
        <v>186</v>
      </c>
      <c r="B92" s="197" t="s">
        <v>205</v>
      </c>
      <c r="C92" s="293" t="s">
        <v>158</v>
      </c>
      <c r="D92" s="176" t="s">
        <v>157</v>
      </c>
      <c r="E92" s="158" t="s">
        <v>200</v>
      </c>
      <c r="F92" s="190">
        <v>1</v>
      </c>
      <c r="G92" s="166">
        <f>H92/F92</f>
        <v>0</v>
      </c>
      <c r="H92" s="166">
        <f>SUM(I92:L92)</f>
        <v>0</v>
      </c>
      <c r="I92" s="166"/>
      <c r="J92" s="166">
        <v>0</v>
      </c>
      <c r="K92" s="166">
        <v>0</v>
      </c>
      <c r="L92" s="167">
        <v>0</v>
      </c>
      <c r="M92" s="332">
        <v>0</v>
      </c>
      <c r="N92" s="166">
        <v>0</v>
      </c>
      <c r="O92" s="196"/>
      <c r="P92" s="261">
        <v>0</v>
      </c>
      <c r="Q92" s="198" t="s">
        <v>205</v>
      </c>
      <c r="R92" s="293" t="s">
        <v>158</v>
      </c>
      <c r="S92" s="176" t="s">
        <v>159</v>
      </c>
      <c r="T92" s="155" t="s">
        <v>200</v>
      </c>
      <c r="U92" s="264">
        <v>1</v>
      </c>
      <c r="V92" s="166">
        <f>W92/U92</f>
        <v>0</v>
      </c>
      <c r="W92" s="166">
        <f>SUM(X92:AA92)</f>
        <v>0</v>
      </c>
      <c r="X92" s="330">
        <f>I92+M92</f>
        <v>0</v>
      </c>
      <c r="Y92" s="166">
        <v>0</v>
      </c>
      <c r="Z92" s="196">
        <v>0</v>
      </c>
      <c r="AA92" s="196">
        <v>0</v>
      </c>
      <c r="AB92" s="333"/>
    </row>
    <row r="93" spans="1:28" ht="25.5" customHeight="1" collapsed="1" x14ac:dyDescent="0.2">
      <c r="A93" s="334" t="s">
        <v>185</v>
      </c>
      <c r="B93" s="325" t="s">
        <v>194</v>
      </c>
      <c r="C93" s="335"/>
      <c r="D93" s="336"/>
      <c r="E93" s="337"/>
      <c r="F93" s="215"/>
      <c r="G93" s="216"/>
      <c r="H93" s="182">
        <f>I93+J93+K93++L93</f>
        <v>1773.6</v>
      </c>
      <c r="I93" s="182">
        <f>I94</f>
        <v>1773.6</v>
      </c>
      <c r="J93" s="182">
        <f>J94</f>
        <v>0</v>
      </c>
      <c r="K93" s="166">
        <f>K94</f>
        <v>0</v>
      </c>
      <c r="L93" s="167">
        <f>L94</f>
        <v>0</v>
      </c>
      <c r="M93" s="338">
        <f>M94</f>
        <v>-273.60000000000002</v>
      </c>
      <c r="N93" s="216">
        <v>0</v>
      </c>
      <c r="O93" s="339"/>
      <c r="P93" s="340">
        <v>0</v>
      </c>
      <c r="Q93" s="326" t="s">
        <v>194</v>
      </c>
      <c r="R93" s="335"/>
      <c r="S93" s="336"/>
      <c r="T93" s="341"/>
      <c r="U93" s="342"/>
      <c r="V93" s="216"/>
      <c r="W93" s="182">
        <f>X93+Y93+Z93+AA93</f>
        <v>1500</v>
      </c>
      <c r="X93" s="182">
        <f>X94</f>
        <v>1500</v>
      </c>
      <c r="Y93" s="182">
        <f>Y94</f>
        <v>0</v>
      </c>
      <c r="Z93" s="196">
        <f>Z94</f>
        <v>0</v>
      </c>
      <c r="AA93" s="196">
        <f>AA94</f>
        <v>0</v>
      </c>
      <c r="AB93" s="343"/>
    </row>
    <row r="94" spans="1:28" ht="94.5" customHeight="1" x14ac:dyDescent="0.2">
      <c r="A94" s="344" t="s">
        <v>186</v>
      </c>
      <c r="B94" s="197" t="s">
        <v>193</v>
      </c>
      <c r="C94" s="335" t="s">
        <v>245</v>
      </c>
      <c r="D94" s="336" t="s">
        <v>192</v>
      </c>
      <c r="E94" s="337" t="s">
        <v>202</v>
      </c>
      <c r="F94" s="215">
        <v>1</v>
      </c>
      <c r="G94" s="216">
        <f>H94/F94</f>
        <v>1773.6</v>
      </c>
      <c r="H94" s="166">
        <f>SUM(I94:L94)</f>
        <v>1773.6</v>
      </c>
      <c r="I94" s="216">
        <v>1773.6</v>
      </c>
      <c r="J94" s="216">
        <v>0</v>
      </c>
      <c r="K94" s="216">
        <v>0</v>
      </c>
      <c r="L94" s="345">
        <v>0</v>
      </c>
      <c r="M94" s="346">
        <v>-273.60000000000002</v>
      </c>
      <c r="N94" s="216">
        <v>0</v>
      </c>
      <c r="O94" s="339"/>
      <c r="P94" s="340">
        <v>0</v>
      </c>
      <c r="Q94" s="347" t="s">
        <v>193</v>
      </c>
      <c r="R94" s="335" t="s">
        <v>245</v>
      </c>
      <c r="S94" s="336" t="s">
        <v>192</v>
      </c>
      <c r="T94" s="341" t="s">
        <v>200</v>
      </c>
      <c r="U94" s="342">
        <v>1</v>
      </c>
      <c r="V94" s="216">
        <f>W94/U94</f>
        <v>1500</v>
      </c>
      <c r="W94" s="166">
        <f>SUM(X94:AA94)</f>
        <v>1500</v>
      </c>
      <c r="X94" s="348">
        <f>I94+M94</f>
        <v>1500</v>
      </c>
      <c r="Y94" s="216">
        <v>0</v>
      </c>
      <c r="Z94" s="339">
        <v>0</v>
      </c>
      <c r="AA94" s="339">
        <v>0</v>
      </c>
      <c r="AB94" s="172" t="s">
        <v>402</v>
      </c>
    </row>
    <row r="95" spans="1:28" s="32" customFormat="1" ht="25.5" customHeight="1" collapsed="1" x14ac:dyDescent="0.2">
      <c r="A95" s="334" t="s">
        <v>246</v>
      </c>
      <c r="B95" s="325" t="s">
        <v>247</v>
      </c>
      <c r="C95" s="349"/>
      <c r="D95" s="350"/>
      <c r="E95" s="351"/>
      <c r="F95" s="352"/>
      <c r="G95" s="353"/>
      <c r="H95" s="182">
        <f>I95+J95+K95++L95</f>
        <v>1013913</v>
      </c>
      <c r="I95" s="182">
        <f t="shared" ref="I95:N95" si="49">I96</f>
        <v>118450.4</v>
      </c>
      <c r="J95" s="182">
        <f t="shared" si="49"/>
        <v>333139.40000000002</v>
      </c>
      <c r="K95" s="182">
        <f t="shared" si="49"/>
        <v>562323.19999999995</v>
      </c>
      <c r="L95" s="209">
        <f t="shared" si="49"/>
        <v>0</v>
      </c>
      <c r="M95" s="338">
        <f t="shared" si="49"/>
        <v>-59160.1</v>
      </c>
      <c r="N95" s="353">
        <f t="shared" si="49"/>
        <v>0</v>
      </c>
      <c r="O95" s="354">
        <f>O96</f>
        <v>0</v>
      </c>
      <c r="P95" s="355"/>
      <c r="Q95" s="326" t="s">
        <v>247</v>
      </c>
      <c r="R95" s="349"/>
      <c r="S95" s="350"/>
      <c r="T95" s="356"/>
      <c r="U95" s="357"/>
      <c r="V95" s="353"/>
      <c r="W95" s="182">
        <f>X95+Y95+Z95+AA95</f>
        <v>954752.89999999991</v>
      </c>
      <c r="X95" s="182">
        <f>X96</f>
        <v>59290.299999999996</v>
      </c>
      <c r="Y95" s="182">
        <f>Y96</f>
        <v>333139.40000000002</v>
      </c>
      <c r="Z95" s="179">
        <f>Z96</f>
        <v>562323.19999999995</v>
      </c>
      <c r="AA95" s="179">
        <f>AA96</f>
        <v>0</v>
      </c>
      <c r="AB95" s="358"/>
    </row>
    <row r="96" spans="1:28" ht="227.25" customHeight="1" x14ac:dyDescent="0.2">
      <c r="A96" s="344" t="s">
        <v>248</v>
      </c>
      <c r="B96" s="197" t="s">
        <v>249</v>
      </c>
      <c r="C96" s="335" t="s">
        <v>345</v>
      </c>
      <c r="D96" s="336" t="s">
        <v>157</v>
      </c>
      <c r="E96" s="337" t="s">
        <v>200</v>
      </c>
      <c r="F96" s="215">
        <v>1</v>
      </c>
      <c r="G96" s="216">
        <f>H96/F96</f>
        <v>1013913</v>
      </c>
      <c r="H96" s="166">
        <f>SUM(I96:L96)</f>
        <v>1013913</v>
      </c>
      <c r="I96" s="216">
        <v>118450.4</v>
      </c>
      <c r="J96" s="216">
        <v>333139.40000000002</v>
      </c>
      <c r="K96" s="216">
        <v>562323.19999999995</v>
      </c>
      <c r="L96" s="345">
        <v>0</v>
      </c>
      <c r="M96" s="346">
        <v>-59160.1</v>
      </c>
      <c r="N96" s="216">
        <v>0</v>
      </c>
      <c r="O96" s="339">
        <v>0</v>
      </c>
      <c r="P96" s="340"/>
      <c r="Q96" s="347" t="s">
        <v>346</v>
      </c>
      <c r="R96" s="335" t="s">
        <v>345</v>
      </c>
      <c r="S96" s="336" t="s">
        <v>157</v>
      </c>
      <c r="T96" s="341"/>
      <c r="U96" s="342"/>
      <c r="V96" s="216"/>
      <c r="W96" s="166">
        <f>SUM(X96:AA96)</f>
        <v>954752.89999999991</v>
      </c>
      <c r="X96" s="348">
        <f>I96+M96</f>
        <v>59290.299999999996</v>
      </c>
      <c r="Y96" s="216">
        <f>J96+N96</f>
        <v>333139.40000000002</v>
      </c>
      <c r="Z96" s="339">
        <f>K96+O96</f>
        <v>562323.19999999995</v>
      </c>
      <c r="AA96" s="339">
        <v>0</v>
      </c>
      <c r="AB96" s="172" t="s">
        <v>416</v>
      </c>
    </row>
    <row r="97" spans="1:32" ht="36" customHeight="1" thickBot="1" x14ac:dyDescent="0.25">
      <c r="A97" s="359"/>
      <c r="B97" s="360" t="s">
        <v>40</v>
      </c>
      <c r="C97" s="360"/>
      <c r="D97" s="360"/>
      <c r="E97" s="361"/>
      <c r="F97" s="362"/>
      <c r="G97" s="363"/>
      <c r="H97" s="364">
        <f>H32+H65+H80+H81+H83+H85+H87+H89+H91+H93+H95</f>
        <v>2580044.1</v>
      </c>
      <c r="I97" s="364">
        <f>I32+I65+I80+I81+I83+I85+I87+I89+I91+I93+I95</f>
        <v>1515942.6</v>
      </c>
      <c r="J97" s="364">
        <f>J32+J65+J80+J81+J83+J85+J87+J89+J91+J93+J95</f>
        <v>432638.9</v>
      </c>
      <c r="K97" s="364">
        <f>K32+K65+K80+K81+K83+K85+K87+K89+K91+K93+K95</f>
        <v>562323.19999999995</v>
      </c>
      <c r="L97" s="365">
        <f>L32+L65+L80+L81+L83+L85+L87+L89+L91+L93</f>
        <v>69139.399999999994</v>
      </c>
      <c r="M97" s="366">
        <f>M32+M65+M80+M81+M85++M87+M89+M91+M93+M95</f>
        <v>-182090.9</v>
      </c>
      <c r="N97" s="364">
        <f>N95+N32+N65</f>
        <v>0</v>
      </c>
      <c r="O97" s="364">
        <f>O95</f>
        <v>0</v>
      </c>
      <c r="P97" s="367">
        <f>P65</f>
        <v>0</v>
      </c>
      <c r="Q97" s="368" t="s">
        <v>40</v>
      </c>
      <c r="R97" s="360"/>
      <c r="S97" s="360"/>
      <c r="T97" s="369"/>
      <c r="U97" s="363"/>
      <c r="V97" s="363"/>
      <c r="W97" s="364">
        <f>X97+Y97+AA97+Z97</f>
        <v>2397953.2000000002</v>
      </c>
      <c r="X97" s="370">
        <f>X32+X65+X80+X81+X85+X87+X89+X91+X93+X95</f>
        <v>1333851.7000000002</v>
      </c>
      <c r="Y97" s="364">
        <f>Y32+Y65+Y80+Y81+Y83+Y85+Y87+Y95</f>
        <v>432638.9</v>
      </c>
      <c r="Z97" s="364">
        <f>Z32+Z65+Z80+Z81+Z83+Z85+Z87+Z89+Z93+Z95</f>
        <v>562323.19999999995</v>
      </c>
      <c r="AA97" s="364">
        <f>AA32+AA65+AA80+AA81+AA83+AA85+AA87+AA95</f>
        <v>69139.399999999994</v>
      </c>
      <c r="AB97" s="371"/>
    </row>
    <row r="98" spans="1:32" s="4" customFormat="1" ht="10.5" customHeight="1" x14ac:dyDescent="0.2">
      <c r="A98" s="15"/>
      <c r="F98" s="3"/>
      <c r="G98" s="3"/>
      <c r="H98" s="3"/>
      <c r="I98" s="3"/>
      <c r="J98" s="3"/>
      <c r="K98" s="3"/>
      <c r="L98" s="3"/>
      <c r="M98" s="3"/>
      <c r="N98" s="3"/>
      <c r="O98" s="3"/>
      <c r="P98" s="3"/>
      <c r="Q98" s="3"/>
      <c r="R98" s="3"/>
      <c r="S98" s="3"/>
      <c r="T98" s="3"/>
      <c r="U98" s="3"/>
      <c r="AB98" s="3"/>
    </row>
    <row r="99" spans="1:32" s="4" customFormat="1" ht="96" customHeight="1" x14ac:dyDescent="0.4">
      <c r="A99" s="15"/>
      <c r="B99" s="375"/>
      <c r="C99" s="375"/>
      <c r="D99" s="375"/>
      <c r="E99" s="375"/>
      <c r="F99" s="16"/>
      <c r="G99" s="16"/>
      <c r="H99" s="17"/>
      <c r="I99" s="18"/>
      <c r="J99" s="18"/>
      <c r="K99" s="17"/>
      <c r="L99" s="16"/>
      <c r="M99" s="30"/>
      <c r="N99" s="16"/>
      <c r="O99" s="19"/>
      <c r="P99" s="19"/>
      <c r="Q99" s="31"/>
      <c r="R99" s="3"/>
      <c r="S99" s="3"/>
      <c r="T99" s="3"/>
      <c r="U99" s="3"/>
      <c r="V99" s="7"/>
      <c r="W99" s="11"/>
      <c r="X99" s="10"/>
      <c r="Y99" s="7"/>
      <c r="Z99" s="7"/>
      <c r="AA99" s="7"/>
      <c r="AB99" s="3"/>
      <c r="AC99" s="7"/>
      <c r="AD99" s="7"/>
      <c r="AE99" s="7"/>
      <c r="AF99" s="7"/>
    </row>
    <row r="100" spans="1:32" s="4" customFormat="1" ht="255" customHeight="1" x14ac:dyDescent="0.4">
      <c r="A100" s="15"/>
      <c r="B100" s="373"/>
      <c r="C100" s="373"/>
      <c r="D100" s="373"/>
      <c r="E100" s="373"/>
      <c r="F100" s="20"/>
      <c r="G100" s="20"/>
      <c r="H100" s="20"/>
      <c r="I100" s="20"/>
      <c r="J100" s="20"/>
      <c r="K100" s="20"/>
      <c r="L100" s="20"/>
      <c r="M100" s="21"/>
      <c r="N100" s="20"/>
      <c r="O100" s="20"/>
      <c r="P100" s="20"/>
      <c r="Q100" s="8"/>
      <c r="R100" s="8"/>
      <c r="S100" s="8"/>
      <c r="T100" s="8"/>
      <c r="U100" s="8"/>
      <c r="V100" s="7"/>
      <c r="W100" s="7"/>
      <c r="X100" s="7"/>
      <c r="Y100" s="7"/>
      <c r="Z100" s="7"/>
      <c r="AA100" s="7"/>
      <c r="AB100" s="8"/>
      <c r="AC100" s="7"/>
      <c r="AD100" s="7"/>
      <c r="AE100" s="7"/>
      <c r="AF100" s="7"/>
    </row>
    <row r="101" spans="1:32" s="4" customFormat="1" ht="18" customHeight="1" x14ac:dyDescent="0.2">
      <c r="A101" s="15"/>
      <c r="B101" s="374"/>
      <c r="C101" s="374"/>
      <c r="D101" s="374"/>
      <c r="E101" s="22"/>
      <c r="F101" s="22"/>
      <c r="G101" s="22"/>
      <c r="H101" s="23"/>
      <c r="I101" s="22"/>
      <c r="J101" s="22"/>
      <c r="K101" s="22"/>
      <c r="L101" s="22"/>
      <c r="M101" s="22"/>
      <c r="N101" s="22"/>
      <c r="O101" s="22"/>
      <c r="P101" s="22"/>
      <c r="V101" s="7"/>
      <c r="W101" s="24"/>
      <c r="X101" s="7"/>
      <c r="Y101" s="7"/>
      <c r="Z101" s="7"/>
      <c r="AA101" s="7"/>
      <c r="AC101" s="7"/>
      <c r="AD101" s="7"/>
      <c r="AE101" s="7"/>
      <c r="AF101" s="7"/>
    </row>
    <row r="102" spans="1:32" s="4" customFormat="1" ht="16.5" customHeight="1" x14ac:dyDescent="0.2">
      <c r="A102" s="15"/>
      <c r="F102" s="6"/>
      <c r="G102" s="6"/>
      <c r="H102" s="6"/>
      <c r="I102" s="6"/>
      <c r="J102" s="6"/>
      <c r="K102" s="6"/>
      <c r="L102" s="6"/>
      <c r="M102" s="6"/>
      <c r="N102" s="6"/>
      <c r="O102" s="6"/>
      <c r="P102" s="6"/>
      <c r="Q102" s="6"/>
      <c r="R102" s="6"/>
      <c r="S102" s="6"/>
      <c r="T102" s="6"/>
      <c r="U102" s="6"/>
      <c r="V102" s="7"/>
      <c r="W102" s="7"/>
      <c r="X102" s="7"/>
      <c r="Y102" s="7"/>
      <c r="Z102" s="7"/>
      <c r="AA102" s="7"/>
      <c r="AB102" s="6"/>
      <c r="AC102" s="7"/>
      <c r="AD102" s="7"/>
      <c r="AE102" s="7"/>
      <c r="AF102" s="7"/>
    </row>
    <row r="103" spans="1:32" x14ac:dyDescent="0.2">
      <c r="I103" s="29"/>
      <c r="J103" s="26"/>
      <c r="K103" s="26"/>
      <c r="L103" s="26"/>
      <c r="M103" s="29"/>
    </row>
    <row r="105" spans="1:32" x14ac:dyDescent="0.2">
      <c r="H105" s="27"/>
      <c r="I105" s="27"/>
      <c r="J105" s="27"/>
      <c r="K105" s="27"/>
      <c r="L105" s="27"/>
      <c r="M105" s="27"/>
      <c r="N105" s="5"/>
      <c r="O105" s="5"/>
      <c r="P105" s="5"/>
      <c r="Q105" s="5"/>
      <c r="R105" s="5"/>
      <c r="S105" s="5"/>
      <c r="T105" s="5"/>
      <c r="U105" s="5"/>
      <c r="V105" s="5"/>
      <c r="W105" s="5"/>
      <c r="X105" s="5"/>
      <c r="Y105" s="5"/>
      <c r="Z105" s="5"/>
      <c r="AA105" s="5"/>
      <c r="AB105" s="5"/>
    </row>
  </sheetData>
  <mergeCells count="47">
    <mergeCell ref="Q12:S12"/>
    <mergeCell ref="D68:D74"/>
    <mergeCell ref="S27:S28"/>
    <mergeCell ref="B12:D12"/>
    <mergeCell ref="D27:D28"/>
    <mergeCell ref="C35:C40"/>
    <mergeCell ref="Q33:S33"/>
    <mergeCell ref="E35:E40"/>
    <mergeCell ref="Q66:S66"/>
    <mergeCell ref="B66:D66"/>
    <mergeCell ref="D14:D25"/>
    <mergeCell ref="S14:S25"/>
    <mergeCell ref="A3:AB3"/>
    <mergeCell ref="Q35:Q40"/>
    <mergeCell ref="R35:R40"/>
    <mergeCell ref="T35:T40"/>
    <mergeCell ref="U7:AA8"/>
    <mergeCell ref="U9:U10"/>
    <mergeCell ref="V9:V10"/>
    <mergeCell ref="W9:W10"/>
    <mergeCell ref="X9:AA9"/>
    <mergeCell ref="R7:R10"/>
    <mergeCell ref="S7:S10"/>
    <mergeCell ref="T7:T10"/>
    <mergeCell ref="A4:AB4"/>
    <mergeCell ref="A35:A40"/>
    <mergeCell ref="B33:D33"/>
    <mergeCell ref="B35:B40"/>
    <mergeCell ref="AB7:AB10"/>
    <mergeCell ref="A7:A10"/>
    <mergeCell ref="H9:H10"/>
    <mergeCell ref="I9:L9"/>
    <mergeCell ref="D7:D10"/>
    <mergeCell ref="C7:C10"/>
    <mergeCell ref="G9:G10"/>
    <mergeCell ref="F7:L8"/>
    <mergeCell ref="Q7:Q10"/>
    <mergeCell ref="F9:F10"/>
    <mergeCell ref="B7:B10"/>
    <mergeCell ref="E7:E10"/>
    <mergeCell ref="M7:P9"/>
    <mergeCell ref="B100:E100"/>
    <mergeCell ref="B101:D101"/>
    <mergeCell ref="B99:E99"/>
    <mergeCell ref="AB54:AB64"/>
    <mergeCell ref="AB45:AB50"/>
    <mergeCell ref="S68:S77"/>
  </mergeCells>
  <printOptions horizontalCentered="1"/>
  <pageMargins left="0.19685039370078741" right="0.19685039370078741" top="0.39370078740157483" bottom="0.15748031496062992" header="0.31496062992125984" footer="0.15748031496062992"/>
  <pageSetup paperSize="9" scale="32" fitToHeight="0" orientation="landscape" horizontalDpi="1200" verticalDpi="1200" r:id="rId1"/>
  <headerFooter alignWithMargins="0"/>
  <rowBreaks count="3" manualBreakCount="3">
    <brk id="46" max="27" man="1"/>
    <brk id="72" max="27" man="1"/>
    <brk id="86"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1"/>
  <sheetViews>
    <sheetView view="pageBreakPreview" zoomScale="90" zoomScaleNormal="106" zoomScaleSheetLayoutView="90" workbookViewId="0">
      <pane ySplit="6" topLeftCell="A7" activePane="bottomLeft" state="frozen"/>
      <selection activeCell="K34" sqref="K34"/>
      <selection pane="bottomLeft" activeCell="F5" sqref="F5:G5"/>
    </sheetView>
  </sheetViews>
  <sheetFormatPr defaultColWidth="9.140625" defaultRowHeight="15.75" x14ac:dyDescent="0.25"/>
  <cols>
    <col min="1" max="1" width="4.85546875" style="33" customWidth="1"/>
    <col min="2" max="2" width="36.5703125" style="34" customWidth="1"/>
    <col min="3" max="3" width="34.28515625" style="35" customWidth="1"/>
    <col min="4" max="4" width="30" style="35" customWidth="1"/>
    <col min="5" max="5" width="8.85546875" style="36" customWidth="1"/>
    <col min="6" max="6" width="14.28515625" style="35" customWidth="1"/>
    <col min="7" max="7" width="17.42578125" style="37" customWidth="1"/>
    <col min="8" max="8" width="12.42578125"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348</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359</v>
      </c>
      <c r="G5" s="445"/>
      <c r="H5" s="446" t="s">
        <v>211</v>
      </c>
      <c r="I5" s="447"/>
      <c r="J5" s="427" t="s">
        <v>212</v>
      </c>
      <c r="K5" s="428"/>
    </row>
    <row r="6" spans="1:13" ht="25.5" x14ac:dyDescent="0.25">
      <c r="A6" s="437"/>
      <c r="B6" s="439"/>
      <c r="C6" s="441"/>
      <c r="D6" s="441"/>
      <c r="E6" s="443"/>
      <c r="F6" s="42" t="s">
        <v>213</v>
      </c>
      <c r="G6" s="43" t="s">
        <v>214</v>
      </c>
      <c r="H6" s="42" t="s">
        <v>213</v>
      </c>
      <c r="I6" s="44" t="s">
        <v>214</v>
      </c>
      <c r="J6" s="42" t="s">
        <v>213</v>
      </c>
      <c r="K6" s="45" t="s">
        <v>215</v>
      </c>
    </row>
    <row r="7" spans="1:13" s="61" customFormat="1" ht="35.25" customHeight="1" x14ac:dyDescent="0.25">
      <c r="A7" s="429" t="s">
        <v>227</v>
      </c>
      <c r="B7" s="430"/>
      <c r="C7" s="430"/>
      <c r="D7" s="430"/>
      <c r="E7" s="430"/>
      <c r="F7" s="430"/>
      <c r="G7" s="430"/>
      <c r="H7" s="430"/>
      <c r="I7" s="430"/>
      <c r="J7" s="430"/>
      <c r="K7" s="431"/>
      <c r="L7" s="60"/>
    </row>
    <row r="8" spans="1:13" s="61" customFormat="1" ht="26.25" customHeight="1" x14ac:dyDescent="0.25">
      <c r="A8" s="70"/>
      <c r="B8" s="432" t="s">
        <v>357</v>
      </c>
      <c r="C8" s="432"/>
      <c r="D8" s="432"/>
      <c r="E8" s="432"/>
      <c r="F8" s="432"/>
      <c r="G8" s="432"/>
      <c r="H8" s="432"/>
      <c r="I8" s="432"/>
      <c r="J8" s="432"/>
      <c r="K8" s="432"/>
      <c r="L8" s="60"/>
    </row>
    <row r="9" spans="1:13" s="69" customFormat="1" ht="28.5" customHeight="1" x14ac:dyDescent="0.25">
      <c r="A9" s="63">
        <v>1</v>
      </c>
      <c r="B9" s="62" t="s">
        <v>226</v>
      </c>
      <c r="C9" s="64" t="s">
        <v>358</v>
      </c>
      <c r="D9" s="65" t="s">
        <v>217</v>
      </c>
      <c r="E9" s="65" t="s">
        <v>17</v>
      </c>
      <c r="F9" s="74">
        <v>3511</v>
      </c>
      <c r="G9" s="74">
        <v>40000</v>
      </c>
      <c r="H9" s="119">
        <v>-2120.9</v>
      </c>
      <c r="I9" s="66">
        <v>-24156.2</v>
      </c>
      <c r="J9" s="75">
        <f>F9+H9</f>
        <v>1390.1</v>
      </c>
      <c r="K9" s="67">
        <f>G9+I9</f>
        <v>15843.8</v>
      </c>
      <c r="L9" s="68"/>
    </row>
    <row r="10" spans="1:13" s="61" customFormat="1" ht="22.5" customHeight="1" x14ac:dyDescent="0.25">
      <c r="A10" s="56"/>
      <c r="B10" s="57" t="s">
        <v>216</v>
      </c>
      <c r="C10" s="58"/>
      <c r="D10" s="59"/>
      <c r="E10" s="59"/>
      <c r="F10" s="55">
        <f t="shared" ref="F10:K10" si="0">SUM(F9:F9)</f>
        <v>3511</v>
      </c>
      <c r="G10" s="55">
        <f t="shared" si="0"/>
        <v>40000</v>
      </c>
      <c r="H10" s="120">
        <f t="shared" si="0"/>
        <v>-2120.9</v>
      </c>
      <c r="I10" s="55">
        <f t="shared" si="0"/>
        <v>-24156.2</v>
      </c>
      <c r="J10" s="55">
        <f t="shared" si="0"/>
        <v>1390.1</v>
      </c>
      <c r="K10" s="55">
        <f t="shared" si="0"/>
        <v>15843.8</v>
      </c>
      <c r="L10" s="60"/>
    </row>
    <row r="11" spans="1:13" s="48" customFormat="1" x14ac:dyDescent="0.25">
      <c r="A11" s="33"/>
      <c r="B11" s="34"/>
      <c r="C11" s="35"/>
      <c r="D11" s="35"/>
      <c r="E11" s="36"/>
      <c r="F11" s="35"/>
      <c r="G11" s="52"/>
      <c r="H11" s="49"/>
      <c r="I11" s="53"/>
      <c r="J11" s="49"/>
      <c r="K11" s="54"/>
      <c r="L11" s="46"/>
      <c r="M11"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4"/>
  <sheetViews>
    <sheetView view="pageBreakPreview" zoomScale="70" zoomScaleNormal="100" zoomScaleSheetLayoutView="70" workbookViewId="0">
      <selection activeCell="H1" sqref="H1:K1"/>
    </sheetView>
  </sheetViews>
  <sheetFormatPr defaultColWidth="9.140625" defaultRowHeight="15.75" x14ac:dyDescent="0.25"/>
  <cols>
    <col min="1" max="1" width="4.85546875" style="33" customWidth="1"/>
    <col min="2" max="2" width="38" style="34" customWidth="1"/>
    <col min="3" max="3" width="31.28515625" style="35" customWidth="1"/>
    <col min="4" max="4" width="42.7109375" style="35" customWidth="1"/>
    <col min="5" max="5" width="9.7109375" style="36" customWidth="1"/>
    <col min="6" max="6" width="12.28515625" style="35" customWidth="1"/>
    <col min="7" max="7" width="18" style="37" customWidth="1"/>
    <col min="8" max="8" width="9.85546875" style="38" customWidth="1"/>
    <col min="9" max="9" width="16.7109375" style="50" customWidth="1"/>
    <col min="10" max="10" width="12.5703125" style="35" customWidth="1"/>
    <col min="11" max="11" width="19.5703125" style="51" customWidth="1"/>
    <col min="12" max="12" width="9.140625" style="39"/>
    <col min="13" max="13" width="9.140625" style="40"/>
    <col min="14" max="14" width="9.85546875" style="41" bestFit="1" customWidth="1"/>
    <col min="15" max="16384" width="9.140625" style="41"/>
  </cols>
  <sheetData>
    <row r="1" spans="1:13" ht="51" customHeight="1" x14ac:dyDescent="0.25">
      <c r="H1" s="433" t="s">
        <v>349</v>
      </c>
      <c r="I1" s="433"/>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0.5" customHeight="1" x14ac:dyDescent="0.25">
      <c r="A5" s="436" t="s">
        <v>1</v>
      </c>
      <c r="B5" s="438" t="s">
        <v>207</v>
      </c>
      <c r="C5" s="440" t="s">
        <v>208</v>
      </c>
      <c r="D5" s="440" t="s">
        <v>209</v>
      </c>
      <c r="E5" s="442" t="s">
        <v>210</v>
      </c>
      <c r="F5" s="448" t="s">
        <v>359</v>
      </c>
      <c r="G5" s="449"/>
      <c r="H5" s="446" t="s">
        <v>211</v>
      </c>
      <c r="I5" s="447"/>
      <c r="J5" s="427" t="s">
        <v>212</v>
      </c>
      <c r="K5" s="428"/>
    </row>
    <row r="6" spans="1:13" ht="45" customHeight="1" x14ac:dyDescent="0.25">
      <c r="A6" s="437"/>
      <c r="B6" s="439"/>
      <c r="C6" s="441"/>
      <c r="D6" s="441"/>
      <c r="E6" s="443"/>
      <c r="F6" s="42" t="s">
        <v>213</v>
      </c>
      <c r="G6" s="43" t="s">
        <v>214</v>
      </c>
      <c r="H6" s="42" t="s">
        <v>213</v>
      </c>
      <c r="I6" s="44" t="s">
        <v>214</v>
      </c>
      <c r="J6" s="42" t="s">
        <v>213</v>
      </c>
      <c r="K6" s="45" t="s">
        <v>215</v>
      </c>
    </row>
    <row r="7" spans="1:13" s="48" customFormat="1" ht="36" customHeight="1" x14ac:dyDescent="0.25">
      <c r="A7" s="429" t="s">
        <v>227</v>
      </c>
      <c r="B7" s="430"/>
      <c r="C7" s="430"/>
      <c r="D7" s="430"/>
      <c r="E7" s="430"/>
      <c r="F7" s="430"/>
      <c r="G7" s="430"/>
      <c r="H7" s="430"/>
      <c r="I7" s="430"/>
      <c r="J7" s="430"/>
      <c r="K7" s="431"/>
      <c r="L7" s="46"/>
      <c r="M7" s="47"/>
    </row>
    <row r="8" spans="1:13" s="61" customFormat="1" ht="26.25" customHeight="1" x14ac:dyDescent="0.25">
      <c r="A8" s="70"/>
      <c r="B8" s="432" t="s">
        <v>258</v>
      </c>
      <c r="C8" s="432"/>
      <c r="D8" s="432"/>
      <c r="E8" s="432"/>
      <c r="F8" s="432"/>
      <c r="G8" s="432"/>
      <c r="H8" s="432"/>
      <c r="I8" s="432"/>
      <c r="J8" s="432"/>
      <c r="K8" s="432"/>
      <c r="L8" s="60"/>
    </row>
    <row r="9" spans="1:13" s="69" customFormat="1" ht="48.75" customHeight="1" x14ac:dyDescent="0.25">
      <c r="A9" s="63">
        <v>1</v>
      </c>
      <c r="B9" s="62" t="s">
        <v>259</v>
      </c>
      <c r="C9" s="80" t="s">
        <v>260</v>
      </c>
      <c r="D9" s="81" t="s">
        <v>261</v>
      </c>
      <c r="E9" s="65" t="s">
        <v>20</v>
      </c>
      <c r="F9" s="82" t="s">
        <v>262</v>
      </c>
      <c r="G9" s="93">
        <v>4874.8</v>
      </c>
      <c r="H9" s="82" t="s">
        <v>262</v>
      </c>
      <c r="I9" s="82" t="s">
        <v>262</v>
      </c>
      <c r="J9" s="82" t="s">
        <v>262</v>
      </c>
      <c r="K9" s="83">
        <f>G9</f>
        <v>4874.8</v>
      </c>
      <c r="L9" s="68"/>
    </row>
    <row r="10" spans="1:13" s="69" customFormat="1" ht="48.75" customHeight="1" x14ac:dyDescent="0.25">
      <c r="A10" s="63">
        <v>2</v>
      </c>
      <c r="B10" s="84" t="s">
        <v>259</v>
      </c>
      <c r="C10" s="80" t="s">
        <v>263</v>
      </c>
      <c r="D10" s="81" t="s">
        <v>261</v>
      </c>
      <c r="E10" s="65" t="s">
        <v>20</v>
      </c>
      <c r="F10" s="82" t="s">
        <v>262</v>
      </c>
      <c r="G10" s="93">
        <v>4667.8</v>
      </c>
      <c r="H10" s="82" t="s">
        <v>262</v>
      </c>
      <c r="I10" s="82" t="s">
        <v>262</v>
      </c>
      <c r="J10" s="82" t="s">
        <v>262</v>
      </c>
      <c r="K10" s="83">
        <f t="shared" ref="K10:K17" si="0">G10</f>
        <v>4667.8</v>
      </c>
      <c r="L10" s="68"/>
    </row>
    <row r="11" spans="1:13" s="69" customFormat="1" ht="48.75" customHeight="1" x14ac:dyDescent="0.25">
      <c r="A11" s="63">
        <v>3</v>
      </c>
      <c r="B11" s="84" t="s">
        <v>259</v>
      </c>
      <c r="C11" s="80" t="s">
        <v>264</v>
      </c>
      <c r="D11" s="81" t="s">
        <v>261</v>
      </c>
      <c r="E11" s="65" t="s">
        <v>20</v>
      </c>
      <c r="F11" s="82" t="s">
        <v>262</v>
      </c>
      <c r="G11" s="93">
        <v>4874.8</v>
      </c>
      <c r="H11" s="82" t="s">
        <v>262</v>
      </c>
      <c r="I11" s="82" t="s">
        <v>262</v>
      </c>
      <c r="J11" s="82" t="s">
        <v>262</v>
      </c>
      <c r="K11" s="83">
        <f t="shared" si="0"/>
        <v>4874.8</v>
      </c>
      <c r="L11" s="68"/>
    </row>
    <row r="12" spans="1:13" s="69" customFormat="1" ht="36.75" customHeight="1" x14ac:dyDescent="0.25">
      <c r="A12" s="63">
        <v>4</v>
      </c>
      <c r="B12" s="84" t="s">
        <v>259</v>
      </c>
      <c r="C12" s="80" t="s">
        <v>265</v>
      </c>
      <c r="D12" s="81" t="s">
        <v>266</v>
      </c>
      <c r="E12" s="65" t="s">
        <v>20</v>
      </c>
      <c r="F12" s="82" t="s">
        <v>262</v>
      </c>
      <c r="G12" s="93">
        <v>504.9</v>
      </c>
      <c r="H12" s="82" t="s">
        <v>262</v>
      </c>
      <c r="I12" s="82" t="s">
        <v>262</v>
      </c>
      <c r="J12" s="82" t="s">
        <v>262</v>
      </c>
      <c r="K12" s="83">
        <f t="shared" si="0"/>
        <v>504.9</v>
      </c>
      <c r="L12" s="68"/>
    </row>
    <row r="13" spans="1:13" s="69" customFormat="1" ht="36.75" customHeight="1" x14ac:dyDescent="0.25">
      <c r="A13" s="63">
        <v>5</v>
      </c>
      <c r="B13" s="84" t="s">
        <v>259</v>
      </c>
      <c r="C13" s="85" t="s">
        <v>267</v>
      </c>
      <c r="D13" s="86" t="s">
        <v>266</v>
      </c>
      <c r="E13" s="65" t="s">
        <v>20</v>
      </c>
      <c r="F13" s="82" t="s">
        <v>262</v>
      </c>
      <c r="G13" s="93">
        <v>403.3</v>
      </c>
      <c r="H13" s="82" t="s">
        <v>262</v>
      </c>
      <c r="I13" s="82" t="s">
        <v>262</v>
      </c>
      <c r="J13" s="82" t="s">
        <v>262</v>
      </c>
      <c r="K13" s="83">
        <f t="shared" si="0"/>
        <v>403.3</v>
      </c>
      <c r="L13" s="68"/>
    </row>
    <row r="14" spans="1:13" s="69" customFormat="1" ht="36.75" customHeight="1" x14ac:dyDescent="0.25">
      <c r="A14" s="63">
        <v>6</v>
      </c>
      <c r="B14" s="62" t="s">
        <v>259</v>
      </c>
      <c r="C14" s="87" t="s">
        <v>268</v>
      </c>
      <c r="D14" s="81" t="s">
        <v>266</v>
      </c>
      <c r="E14" s="65" t="s">
        <v>20</v>
      </c>
      <c r="F14" s="82" t="s">
        <v>262</v>
      </c>
      <c r="G14" s="93">
        <v>369.9</v>
      </c>
      <c r="H14" s="82" t="s">
        <v>262</v>
      </c>
      <c r="I14" s="82" t="s">
        <v>262</v>
      </c>
      <c r="J14" s="82" t="s">
        <v>262</v>
      </c>
      <c r="K14" s="83">
        <f t="shared" si="0"/>
        <v>369.9</v>
      </c>
      <c r="L14" s="68"/>
    </row>
    <row r="15" spans="1:13" s="69" customFormat="1" ht="36.75" customHeight="1" x14ac:dyDescent="0.25">
      <c r="A15" s="63">
        <v>7</v>
      </c>
      <c r="B15" s="62" t="s">
        <v>259</v>
      </c>
      <c r="C15" s="87" t="s">
        <v>269</v>
      </c>
      <c r="D15" s="81" t="s">
        <v>270</v>
      </c>
      <c r="E15" s="65" t="s">
        <v>20</v>
      </c>
      <c r="F15" s="82" t="s">
        <v>262</v>
      </c>
      <c r="G15" s="93">
        <v>419.9</v>
      </c>
      <c r="H15" s="82" t="s">
        <v>262</v>
      </c>
      <c r="I15" s="82" t="s">
        <v>262</v>
      </c>
      <c r="J15" s="82" t="s">
        <v>262</v>
      </c>
      <c r="K15" s="83">
        <f t="shared" si="0"/>
        <v>419.9</v>
      </c>
      <c r="L15" s="68"/>
    </row>
    <row r="16" spans="1:13" s="69" customFormat="1" ht="36.75" customHeight="1" x14ac:dyDescent="0.25">
      <c r="A16" s="63">
        <v>8</v>
      </c>
      <c r="B16" s="62" t="s">
        <v>259</v>
      </c>
      <c r="C16" s="87" t="s">
        <v>268</v>
      </c>
      <c r="D16" s="81" t="s">
        <v>270</v>
      </c>
      <c r="E16" s="65" t="s">
        <v>20</v>
      </c>
      <c r="F16" s="82" t="s">
        <v>262</v>
      </c>
      <c r="G16" s="93">
        <v>520</v>
      </c>
      <c r="H16" s="82" t="s">
        <v>262</v>
      </c>
      <c r="I16" s="82" t="s">
        <v>262</v>
      </c>
      <c r="J16" s="82" t="s">
        <v>262</v>
      </c>
      <c r="K16" s="83">
        <f t="shared" si="0"/>
        <v>520</v>
      </c>
      <c r="L16" s="68"/>
    </row>
    <row r="17" spans="1:13" s="89" customFormat="1" ht="36.75" customHeight="1" x14ac:dyDescent="0.25">
      <c r="A17" s="63">
        <v>9</v>
      </c>
      <c r="B17" s="62" t="s">
        <v>259</v>
      </c>
      <c r="C17" s="87" t="s">
        <v>271</v>
      </c>
      <c r="D17" s="81" t="s">
        <v>270</v>
      </c>
      <c r="E17" s="65" t="s">
        <v>20</v>
      </c>
      <c r="F17" s="82" t="s">
        <v>262</v>
      </c>
      <c r="G17" s="93">
        <v>330</v>
      </c>
      <c r="H17" s="82" t="s">
        <v>262</v>
      </c>
      <c r="I17" s="82" t="s">
        <v>262</v>
      </c>
      <c r="J17" s="82" t="s">
        <v>262</v>
      </c>
      <c r="K17" s="83">
        <f t="shared" si="0"/>
        <v>330</v>
      </c>
      <c r="L17" s="88"/>
    </row>
    <row r="18" spans="1:13" s="61" customFormat="1" ht="36.75" customHeight="1" x14ac:dyDescent="0.25">
      <c r="A18" s="63">
        <v>10</v>
      </c>
      <c r="B18" s="62" t="s">
        <v>259</v>
      </c>
      <c r="C18" s="87" t="s">
        <v>268</v>
      </c>
      <c r="D18" s="65" t="s">
        <v>272</v>
      </c>
      <c r="E18" s="65" t="s">
        <v>20</v>
      </c>
      <c r="F18" s="82" t="s">
        <v>262</v>
      </c>
      <c r="G18" s="93">
        <v>356.4</v>
      </c>
      <c r="H18" s="82" t="s">
        <v>262</v>
      </c>
      <c r="I18" s="82" t="s">
        <v>262</v>
      </c>
      <c r="J18" s="82" t="s">
        <v>262</v>
      </c>
      <c r="K18" s="83">
        <f t="shared" ref="K18:K20" si="1">G18</f>
        <v>356.4</v>
      </c>
      <c r="L18" s="60"/>
    </row>
    <row r="19" spans="1:13" s="61" customFormat="1" ht="36.75" customHeight="1" x14ac:dyDescent="0.25">
      <c r="A19" s="63">
        <v>11</v>
      </c>
      <c r="B19" s="62" t="s">
        <v>259</v>
      </c>
      <c r="C19" s="64" t="s">
        <v>271</v>
      </c>
      <c r="D19" s="65" t="s">
        <v>272</v>
      </c>
      <c r="E19" s="65" t="s">
        <v>20</v>
      </c>
      <c r="F19" s="82" t="s">
        <v>262</v>
      </c>
      <c r="G19" s="93">
        <v>240.3</v>
      </c>
      <c r="H19" s="82" t="s">
        <v>262</v>
      </c>
      <c r="I19" s="82" t="s">
        <v>262</v>
      </c>
      <c r="J19" s="82" t="s">
        <v>262</v>
      </c>
      <c r="K19" s="83">
        <f t="shared" si="1"/>
        <v>240.3</v>
      </c>
      <c r="L19" s="60"/>
    </row>
    <row r="20" spans="1:13" s="61" customFormat="1" ht="36.75" customHeight="1" x14ac:dyDescent="0.25">
      <c r="A20" s="63">
        <v>12</v>
      </c>
      <c r="B20" s="62" t="s">
        <v>259</v>
      </c>
      <c r="C20" s="64" t="s">
        <v>273</v>
      </c>
      <c r="D20" s="65" t="s">
        <v>272</v>
      </c>
      <c r="E20" s="65" t="s">
        <v>20</v>
      </c>
      <c r="F20" s="82" t="s">
        <v>262</v>
      </c>
      <c r="G20" s="93">
        <v>241.9</v>
      </c>
      <c r="H20" s="82" t="s">
        <v>262</v>
      </c>
      <c r="I20" s="82" t="s">
        <v>262</v>
      </c>
      <c r="J20" s="82" t="s">
        <v>262</v>
      </c>
      <c r="K20" s="83">
        <f t="shared" si="1"/>
        <v>241.9</v>
      </c>
      <c r="L20" s="60"/>
    </row>
    <row r="21" spans="1:13" s="61" customFormat="1" ht="36.75" customHeight="1" x14ac:dyDescent="0.25">
      <c r="A21" s="63">
        <v>13</v>
      </c>
      <c r="B21" s="62" t="s">
        <v>226</v>
      </c>
      <c r="C21" s="64" t="s">
        <v>274</v>
      </c>
      <c r="D21" s="65" t="s">
        <v>275</v>
      </c>
      <c r="E21" s="65" t="s">
        <v>20</v>
      </c>
      <c r="F21" s="82" t="s">
        <v>262</v>
      </c>
      <c r="G21" s="93">
        <v>170.4</v>
      </c>
      <c r="H21" s="82" t="s">
        <v>262</v>
      </c>
      <c r="I21" s="93">
        <f>-G21</f>
        <v>-170.4</v>
      </c>
      <c r="J21" s="82" t="s">
        <v>262</v>
      </c>
      <c r="K21" s="83">
        <f>G21+I21</f>
        <v>0</v>
      </c>
      <c r="L21" s="60"/>
    </row>
    <row r="22" spans="1:13" s="61" customFormat="1" ht="36.75" customHeight="1" x14ac:dyDescent="0.25">
      <c r="A22" s="63">
        <v>14</v>
      </c>
      <c r="B22" s="62" t="s">
        <v>259</v>
      </c>
      <c r="C22" s="87" t="s">
        <v>269</v>
      </c>
      <c r="D22" s="65" t="s">
        <v>272</v>
      </c>
      <c r="E22" s="65" t="s">
        <v>20</v>
      </c>
      <c r="F22" s="82" t="s">
        <v>262</v>
      </c>
      <c r="G22" s="93">
        <v>290</v>
      </c>
      <c r="H22" s="82">
        <v>0</v>
      </c>
      <c r="I22" s="82" t="s">
        <v>262</v>
      </c>
      <c r="J22" s="82">
        <v>0</v>
      </c>
      <c r="K22" s="94">
        <f>G22</f>
        <v>290</v>
      </c>
      <c r="L22" s="60"/>
    </row>
    <row r="23" spans="1:13" s="61" customFormat="1" ht="30" customHeight="1" x14ac:dyDescent="0.25">
      <c r="A23" s="56"/>
      <c r="B23" s="57" t="s">
        <v>216</v>
      </c>
      <c r="C23" s="58"/>
      <c r="D23" s="59"/>
      <c r="E23" s="59"/>
      <c r="F23" s="90">
        <f>SUM(F9:F21)</f>
        <v>0</v>
      </c>
      <c r="G23" s="92">
        <f>SUM(G9:G22)</f>
        <v>18264.400000000005</v>
      </c>
      <c r="H23" s="91"/>
      <c r="I23" s="91">
        <f>SUM(I9:I22)</f>
        <v>-170.4</v>
      </c>
      <c r="J23" s="91"/>
      <c r="K23" s="91">
        <f>SUM(K9:K22)</f>
        <v>18094.000000000004</v>
      </c>
      <c r="L23" s="60"/>
    </row>
    <row r="24" spans="1:13" s="48" customFormat="1" x14ac:dyDescent="0.25">
      <c r="A24" s="33"/>
      <c r="B24" s="34"/>
      <c r="C24" s="35"/>
      <c r="D24" s="35"/>
      <c r="E24" s="36"/>
      <c r="F24" s="35"/>
      <c r="G24" s="52"/>
      <c r="H24" s="49"/>
      <c r="I24" s="53"/>
      <c r="J24" s="49"/>
      <c r="K24" s="54"/>
      <c r="L24" s="46"/>
      <c r="M24" s="47"/>
    </row>
  </sheetData>
  <mergeCells count="13">
    <mergeCell ref="H1:K1"/>
    <mergeCell ref="J5:K5"/>
    <mergeCell ref="A7:K7"/>
    <mergeCell ref="B8:K8"/>
    <mergeCell ref="A3:K3"/>
    <mergeCell ref="A4:K4"/>
    <mergeCell ref="A5:A6"/>
    <mergeCell ref="B5:B6"/>
    <mergeCell ref="C5:C6"/>
    <mergeCell ref="D5:D6"/>
    <mergeCell ref="E5:E6"/>
    <mergeCell ref="F5:G5"/>
    <mergeCell ref="H5:I5"/>
  </mergeCells>
  <printOptions horizontalCentered="1"/>
  <pageMargins left="0.31496062992125984" right="0.31496062992125984" top="0.19685039370078741" bottom="0.19685039370078741" header="0.31496062992125984" footer="0.31496062992125984"/>
  <pageSetup paperSize="9" scale="65"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1"/>
  <sheetViews>
    <sheetView view="pageBreakPreview" zoomScale="85" zoomScaleNormal="100" zoomScaleSheetLayoutView="85" workbookViewId="0">
      <selection activeCell="I1" sqref="I1:K1"/>
    </sheetView>
  </sheetViews>
  <sheetFormatPr defaultColWidth="9.140625" defaultRowHeight="15.75" x14ac:dyDescent="0.25"/>
  <cols>
    <col min="1" max="1" width="4.85546875" style="33" customWidth="1"/>
    <col min="2" max="2" width="36.5703125" style="34" customWidth="1"/>
    <col min="3" max="3" width="38.7109375" style="35" bestFit="1" customWidth="1"/>
    <col min="4" max="4" width="30" style="35" customWidth="1"/>
    <col min="5" max="5" width="8.85546875" style="36" customWidth="1"/>
    <col min="6" max="6" width="14.28515625" style="35" customWidth="1"/>
    <col min="7" max="7" width="17.42578125" style="37" customWidth="1"/>
    <col min="8" max="8" width="9.85546875"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257</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359</v>
      </c>
      <c r="G5" s="445"/>
      <c r="H5" s="446" t="s">
        <v>211</v>
      </c>
      <c r="I5" s="447"/>
      <c r="J5" s="427" t="s">
        <v>212</v>
      </c>
      <c r="K5" s="428"/>
    </row>
    <row r="6" spans="1:13" ht="45" customHeight="1" x14ac:dyDescent="0.25">
      <c r="A6" s="437"/>
      <c r="B6" s="439"/>
      <c r="C6" s="441"/>
      <c r="D6" s="441"/>
      <c r="E6" s="443"/>
      <c r="F6" s="42" t="s">
        <v>213</v>
      </c>
      <c r="G6" s="43" t="s">
        <v>214</v>
      </c>
      <c r="H6" s="42" t="s">
        <v>213</v>
      </c>
      <c r="I6" s="44" t="s">
        <v>214</v>
      </c>
      <c r="J6" s="42" t="s">
        <v>213</v>
      </c>
      <c r="K6" s="45" t="s">
        <v>215</v>
      </c>
    </row>
    <row r="7" spans="1:13" s="48" customFormat="1" ht="38.25" customHeight="1" x14ac:dyDescent="0.25">
      <c r="A7" s="429" t="s">
        <v>227</v>
      </c>
      <c r="B7" s="430"/>
      <c r="C7" s="430"/>
      <c r="D7" s="430"/>
      <c r="E7" s="430"/>
      <c r="F7" s="430"/>
      <c r="G7" s="430"/>
      <c r="H7" s="430"/>
      <c r="I7" s="430"/>
      <c r="J7" s="430"/>
      <c r="K7" s="431"/>
      <c r="L7" s="46"/>
      <c r="M7" s="47"/>
    </row>
    <row r="8" spans="1:13" s="61" customFormat="1" x14ac:dyDescent="0.25">
      <c r="A8" s="70"/>
      <c r="B8" s="432" t="s">
        <v>365</v>
      </c>
      <c r="C8" s="432"/>
      <c r="D8" s="432"/>
      <c r="E8" s="432"/>
      <c r="F8" s="432"/>
      <c r="G8" s="432"/>
      <c r="H8" s="432"/>
      <c r="I8" s="432"/>
      <c r="J8" s="432"/>
      <c r="K8" s="432"/>
      <c r="L8" s="60"/>
    </row>
    <row r="9" spans="1:13" s="69" customFormat="1" ht="37.5" customHeight="1" x14ac:dyDescent="0.25">
      <c r="A9" s="63">
        <v>1</v>
      </c>
      <c r="B9" s="72" t="s">
        <v>288</v>
      </c>
      <c r="C9" s="121" t="s">
        <v>366</v>
      </c>
      <c r="D9" s="65" t="s">
        <v>367</v>
      </c>
      <c r="E9" s="65" t="s">
        <v>296</v>
      </c>
      <c r="F9" s="79">
        <v>1</v>
      </c>
      <c r="G9" s="125">
        <v>2046.2</v>
      </c>
      <c r="H9" s="78">
        <v>0</v>
      </c>
      <c r="I9" s="67">
        <v>-729.1</v>
      </c>
      <c r="J9" s="71">
        <f>F9+H9</f>
        <v>1</v>
      </c>
      <c r="K9" s="67">
        <f>G9+I9</f>
        <v>1317.1</v>
      </c>
      <c r="L9" s="68"/>
    </row>
    <row r="10" spans="1:13" s="69" customFormat="1" ht="37.5" customHeight="1" x14ac:dyDescent="0.25">
      <c r="A10" s="63">
        <v>2</v>
      </c>
      <c r="B10" s="72" t="s">
        <v>259</v>
      </c>
      <c r="C10" s="121" t="s">
        <v>368</v>
      </c>
      <c r="D10" s="65" t="s">
        <v>367</v>
      </c>
      <c r="E10" s="65" t="s">
        <v>296</v>
      </c>
      <c r="F10" s="79">
        <v>3</v>
      </c>
      <c r="G10" s="125">
        <v>1079.5999999999999</v>
      </c>
      <c r="H10" s="134">
        <v>-3</v>
      </c>
      <c r="I10" s="135">
        <f>-G10</f>
        <v>-1079.5999999999999</v>
      </c>
      <c r="J10" s="78">
        <f>F10+H10</f>
        <v>0</v>
      </c>
      <c r="K10" s="78">
        <f>G10+I10</f>
        <v>0</v>
      </c>
      <c r="L10" s="68"/>
    </row>
    <row r="11" spans="1:13" s="132" customFormat="1" ht="27" customHeight="1" x14ac:dyDescent="0.25">
      <c r="A11" s="126"/>
      <c r="B11" s="127" t="s">
        <v>216</v>
      </c>
      <c r="C11" s="128"/>
      <c r="D11" s="128"/>
      <c r="E11" s="128"/>
      <c r="F11" s="138">
        <f t="shared" ref="F11:K11" si="0">SUM(F9:F10)</f>
        <v>4</v>
      </c>
      <c r="G11" s="136">
        <f t="shared" si="0"/>
        <v>3125.8</v>
      </c>
      <c r="H11" s="126">
        <f t="shared" si="0"/>
        <v>-3</v>
      </c>
      <c r="I11" s="137">
        <f t="shared" si="0"/>
        <v>-1808.6999999999998</v>
      </c>
      <c r="J11" s="126">
        <f t="shared" si="0"/>
        <v>1</v>
      </c>
      <c r="K11" s="137">
        <f t="shared" si="0"/>
        <v>1317.1</v>
      </c>
      <c r="L11" s="131"/>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ageMargins left="0.11811023622047245" right="0.11811023622047245" top="0.15748031496062992" bottom="0.35433070866141736" header="0.31496062992125984" footer="0.31496062992125984"/>
  <pageSetup paperSize="9" scale="70" orientation="landscape"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1"/>
  <sheetViews>
    <sheetView view="pageBreakPreview" zoomScale="85" zoomScaleNormal="100" zoomScaleSheetLayoutView="85" workbookViewId="0">
      <selection activeCell="I1" sqref="I1:K1"/>
    </sheetView>
  </sheetViews>
  <sheetFormatPr defaultColWidth="9.140625" defaultRowHeight="15.75" x14ac:dyDescent="0.25"/>
  <cols>
    <col min="1" max="1" width="4.85546875" style="33" customWidth="1"/>
    <col min="2" max="2" width="36.5703125" style="34" customWidth="1"/>
    <col min="3" max="3" width="29.7109375" style="35" customWidth="1"/>
    <col min="4" max="4" width="39" style="35" customWidth="1"/>
    <col min="5" max="5" width="8.85546875" style="36" customWidth="1"/>
    <col min="6" max="6" width="12" style="35" customWidth="1"/>
    <col min="7" max="7" width="17.42578125" style="37" customWidth="1"/>
    <col min="8" max="8" width="11.7109375" style="38" customWidth="1"/>
    <col min="9" max="9" width="16.7109375" style="50" customWidth="1"/>
    <col min="10" max="10" width="11.8554687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350</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359</v>
      </c>
      <c r="G5" s="445"/>
      <c r="H5" s="446" t="s">
        <v>211</v>
      </c>
      <c r="I5" s="447"/>
      <c r="J5" s="427" t="s">
        <v>212</v>
      </c>
      <c r="K5" s="428"/>
    </row>
    <row r="6" spans="1:13" ht="45" customHeight="1" x14ac:dyDescent="0.25">
      <c r="A6" s="437"/>
      <c r="B6" s="439"/>
      <c r="C6" s="441"/>
      <c r="D6" s="441"/>
      <c r="E6" s="443"/>
      <c r="F6" s="42" t="s">
        <v>213</v>
      </c>
      <c r="G6" s="43" t="s">
        <v>214</v>
      </c>
      <c r="H6" s="42" t="s">
        <v>213</v>
      </c>
      <c r="I6" s="44" t="s">
        <v>214</v>
      </c>
      <c r="J6" s="42" t="s">
        <v>213</v>
      </c>
      <c r="K6" s="45" t="s">
        <v>215</v>
      </c>
    </row>
    <row r="7" spans="1:13" s="48" customFormat="1" ht="42.75" customHeight="1" x14ac:dyDescent="0.25">
      <c r="A7" s="429" t="s">
        <v>227</v>
      </c>
      <c r="B7" s="430"/>
      <c r="C7" s="430"/>
      <c r="D7" s="430"/>
      <c r="E7" s="430"/>
      <c r="F7" s="430"/>
      <c r="G7" s="430"/>
      <c r="H7" s="430"/>
      <c r="I7" s="430"/>
      <c r="J7" s="430"/>
      <c r="K7" s="431"/>
      <c r="L7" s="46"/>
      <c r="M7" s="47"/>
    </row>
    <row r="8" spans="1:13" s="61" customFormat="1" x14ac:dyDescent="0.25">
      <c r="A8" s="70"/>
      <c r="B8" s="432" t="s">
        <v>360</v>
      </c>
      <c r="C8" s="432"/>
      <c r="D8" s="432"/>
      <c r="E8" s="432"/>
      <c r="F8" s="432"/>
      <c r="G8" s="432"/>
      <c r="H8" s="432"/>
      <c r="I8" s="432"/>
      <c r="J8" s="432"/>
      <c r="K8" s="432"/>
      <c r="L8" s="60"/>
    </row>
    <row r="9" spans="1:13" s="69" customFormat="1" ht="53.25" customHeight="1" x14ac:dyDescent="0.25">
      <c r="A9" s="63">
        <v>1</v>
      </c>
      <c r="B9" s="72" t="s">
        <v>225</v>
      </c>
      <c r="C9" s="121" t="s">
        <v>361</v>
      </c>
      <c r="D9" s="65" t="s">
        <v>362</v>
      </c>
      <c r="E9" s="65" t="s">
        <v>17</v>
      </c>
      <c r="F9" s="122">
        <v>226</v>
      </c>
      <c r="G9" s="123">
        <v>5062</v>
      </c>
      <c r="H9" s="79">
        <f>-F9</f>
        <v>-226</v>
      </c>
      <c r="I9" s="78">
        <f>-G9</f>
        <v>-5062</v>
      </c>
      <c r="J9" s="78">
        <v>0</v>
      </c>
      <c r="K9" s="78">
        <v>0</v>
      </c>
      <c r="L9" s="68"/>
    </row>
    <row r="10" spans="1:13" s="69" customFormat="1" ht="53.25" customHeight="1" x14ac:dyDescent="0.25">
      <c r="A10" s="124">
        <v>2</v>
      </c>
      <c r="B10" s="72" t="s">
        <v>224</v>
      </c>
      <c r="C10" s="121" t="s">
        <v>363</v>
      </c>
      <c r="D10" s="65" t="s">
        <v>364</v>
      </c>
      <c r="E10" s="65" t="s">
        <v>17</v>
      </c>
      <c r="F10" s="79">
        <v>384</v>
      </c>
      <c r="G10" s="125">
        <v>20100</v>
      </c>
      <c r="H10" s="133">
        <v>0</v>
      </c>
      <c r="I10" s="67">
        <v>-3403</v>
      </c>
      <c r="J10" s="79">
        <f>F10</f>
        <v>384</v>
      </c>
      <c r="K10" s="67">
        <f>G10+I10</f>
        <v>16697</v>
      </c>
      <c r="L10" s="68"/>
    </row>
    <row r="11" spans="1:13" s="132" customFormat="1" ht="27.75" customHeight="1" x14ac:dyDescent="0.25">
      <c r="A11" s="126"/>
      <c r="B11" s="127" t="s">
        <v>216</v>
      </c>
      <c r="C11" s="128"/>
      <c r="D11" s="128"/>
      <c r="E11" s="128"/>
      <c r="F11" s="126">
        <f t="shared" ref="F11:K11" si="0">SUM(F9:F10)</f>
        <v>610</v>
      </c>
      <c r="G11" s="129">
        <f t="shared" si="0"/>
        <v>25162</v>
      </c>
      <c r="H11" s="126">
        <f t="shared" si="0"/>
        <v>-226</v>
      </c>
      <c r="I11" s="130">
        <f t="shared" si="0"/>
        <v>-8465</v>
      </c>
      <c r="J11" s="126">
        <f t="shared" si="0"/>
        <v>384</v>
      </c>
      <c r="K11" s="130">
        <f t="shared" si="0"/>
        <v>16697</v>
      </c>
      <c r="L11" s="131"/>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ageMargins left="0.11811023622047245" right="0.11811023622047245" top="0.15748031496062992" bottom="0.35433070866141736" header="0.31496062992125984" footer="0.31496062992125984"/>
  <pageSetup paperSize="9" scale="70" orientation="landscape" r:id="rId1"/>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0"/>
  <sheetViews>
    <sheetView view="pageBreakPreview" zoomScale="85" zoomScaleNormal="100" zoomScaleSheetLayoutView="85" workbookViewId="0">
      <selection activeCell="F5" sqref="F5:G5"/>
    </sheetView>
  </sheetViews>
  <sheetFormatPr defaultColWidth="9.140625" defaultRowHeight="15.75" x14ac:dyDescent="0.25"/>
  <cols>
    <col min="1" max="1" width="4.85546875" style="33" customWidth="1"/>
    <col min="2" max="2" width="36.5703125" style="34" customWidth="1"/>
    <col min="3" max="3" width="38.7109375" style="35" bestFit="1" customWidth="1"/>
    <col min="4" max="4" width="30" style="35" customWidth="1"/>
    <col min="5" max="5" width="8.85546875" style="36" customWidth="1"/>
    <col min="6" max="6" width="14.28515625" style="35" customWidth="1"/>
    <col min="7" max="7" width="17.42578125" style="37" customWidth="1"/>
    <col min="8" max="8" width="9.85546875"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351</v>
      </c>
      <c r="J1" s="433"/>
      <c r="K1" s="433"/>
    </row>
    <row r="2" spans="1:13" ht="3.75" customHeight="1" x14ac:dyDescent="0.25"/>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359</v>
      </c>
      <c r="G5" s="445"/>
      <c r="H5" s="446" t="s">
        <v>211</v>
      </c>
      <c r="I5" s="447"/>
      <c r="J5" s="427" t="s">
        <v>212</v>
      </c>
      <c r="K5" s="428"/>
    </row>
    <row r="6" spans="1:13" ht="33" customHeight="1" x14ac:dyDescent="0.25">
      <c r="A6" s="437"/>
      <c r="B6" s="439"/>
      <c r="C6" s="441"/>
      <c r="D6" s="441"/>
      <c r="E6" s="443"/>
      <c r="F6" s="42" t="s">
        <v>213</v>
      </c>
      <c r="G6" s="43" t="s">
        <v>214</v>
      </c>
      <c r="H6" s="42" t="s">
        <v>213</v>
      </c>
      <c r="I6" s="44" t="s">
        <v>214</v>
      </c>
      <c r="J6" s="42" t="s">
        <v>213</v>
      </c>
      <c r="K6" s="45" t="s">
        <v>215</v>
      </c>
    </row>
    <row r="7" spans="1:13" s="48" customFormat="1" ht="46.5" customHeight="1" x14ac:dyDescent="0.25">
      <c r="A7" s="429" t="s">
        <v>227</v>
      </c>
      <c r="B7" s="430"/>
      <c r="C7" s="430"/>
      <c r="D7" s="430"/>
      <c r="E7" s="430"/>
      <c r="F7" s="430"/>
      <c r="G7" s="430"/>
      <c r="H7" s="430"/>
      <c r="I7" s="430"/>
      <c r="J7" s="430"/>
      <c r="K7" s="431"/>
      <c r="L7" s="46"/>
      <c r="M7" s="47"/>
    </row>
    <row r="8" spans="1:13" s="61" customFormat="1" ht="25.5" customHeight="1" x14ac:dyDescent="0.25">
      <c r="A8" s="70"/>
      <c r="B8" s="432" t="s">
        <v>369</v>
      </c>
      <c r="C8" s="432"/>
      <c r="D8" s="432"/>
      <c r="E8" s="432"/>
      <c r="F8" s="432"/>
      <c r="G8" s="432"/>
      <c r="H8" s="432"/>
      <c r="I8" s="432"/>
      <c r="J8" s="432"/>
      <c r="K8" s="432"/>
      <c r="L8" s="60"/>
    </row>
    <row r="9" spans="1:13" s="69" customFormat="1" ht="57.75" customHeight="1" x14ac:dyDescent="0.25">
      <c r="A9" s="63">
        <v>1</v>
      </c>
      <c r="B9" s="72" t="s">
        <v>288</v>
      </c>
      <c r="C9" s="121" t="s">
        <v>370</v>
      </c>
      <c r="D9" s="65" t="s">
        <v>46</v>
      </c>
      <c r="E9" s="65" t="s">
        <v>296</v>
      </c>
      <c r="F9" s="79">
        <v>23</v>
      </c>
      <c r="G9" s="125">
        <v>1057.8</v>
      </c>
      <c r="H9" s="114">
        <v>9</v>
      </c>
      <c r="I9" s="67">
        <v>57.7</v>
      </c>
      <c r="J9" s="71">
        <f>F9+H9</f>
        <v>32</v>
      </c>
      <c r="K9" s="67">
        <f>G9+I9</f>
        <v>1115.5</v>
      </c>
      <c r="L9" s="68"/>
    </row>
    <row r="10" spans="1:13" s="132" customFormat="1" ht="21.75" customHeight="1" x14ac:dyDescent="0.25">
      <c r="A10" s="126"/>
      <c r="B10" s="127" t="s">
        <v>216</v>
      </c>
      <c r="C10" s="128"/>
      <c r="D10" s="128"/>
      <c r="E10" s="128"/>
      <c r="F10" s="138">
        <f t="shared" ref="F10:K10" si="0">SUM(F9:F9)</f>
        <v>23</v>
      </c>
      <c r="G10" s="136">
        <f t="shared" si="0"/>
        <v>1057.8</v>
      </c>
      <c r="H10" s="126">
        <f t="shared" si="0"/>
        <v>9</v>
      </c>
      <c r="I10" s="137">
        <f t="shared" si="0"/>
        <v>57.7</v>
      </c>
      <c r="J10" s="126">
        <f t="shared" si="0"/>
        <v>32</v>
      </c>
      <c r="K10" s="137">
        <f t="shared" si="0"/>
        <v>1115.5</v>
      </c>
      <c r="L10" s="131"/>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ageMargins left="0.11811023622047245" right="0.11811023622047245" top="0.15748031496062992" bottom="0.35433070866141736" header="0.31496062992125984" footer="0.31496062992125984"/>
  <pageSetup paperSize="9" scale="70" orientation="landscape"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9"/>
  <sheetViews>
    <sheetView view="pageBreakPreview" zoomScale="90" zoomScaleNormal="106" zoomScaleSheetLayoutView="90" workbookViewId="0">
      <pane ySplit="6" topLeftCell="A22" activePane="bottomLeft" state="frozen"/>
      <selection activeCell="K34" sqref="K34"/>
      <selection pane="bottomLeft" activeCell="I25" sqref="I25:I26"/>
    </sheetView>
  </sheetViews>
  <sheetFormatPr defaultColWidth="9.140625" defaultRowHeight="15.75" x14ac:dyDescent="0.25"/>
  <cols>
    <col min="1" max="1" width="4.85546875" style="33" customWidth="1"/>
    <col min="2" max="2" width="36.5703125" style="34" customWidth="1"/>
    <col min="3" max="3" width="31.42578125" style="35" customWidth="1"/>
    <col min="4" max="4" width="39.42578125" style="35" customWidth="1"/>
    <col min="5" max="5" width="8.85546875" style="36" customWidth="1"/>
    <col min="6" max="6" width="12" style="35" customWidth="1"/>
    <col min="7" max="7" width="17.42578125" style="37" customWidth="1"/>
    <col min="8" max="8" width="10.42578125" style="38" customWidth="1"/>
    <col min="9" max="9" width="16.7109375" style="50" customWidth="1"/>
    <col min="10" max="10" width="11.42578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276</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25.5" x14ac:dyDescent="0.25">
      <c r="A6" s="437"/>
      <c r="B6" s="439"/>
      <c r="C6" s="441"/>
      <c r="D6" s="441"/>
      <c r="E6" s="443"/>
      <c r="F6" s="42" t="s">
        <v>213</v>
      </c>
      <c r="G6" s="43" t="s">
        <v>214</v>
      </c>
      <c r="H6" s="42" t="s">
        <v>213</v>
      </c>
      <c r="I6" s="44" t="s">
        <v>214</v>
      </c>
      <c r="J6" s="42" t="s">
        <v>213</v>
      </c>
      <c r="K6" s="45" t="s">
        <v>215</v>
      </c>
    </row>
    <row r="7" spans="1:13" s="48" customFormat="1" ht="36" customHeight="1" x14ac:dyDescent="0.25">
      <c r="A7" s="429" t="s">
        <v>277</v>
      </c>
      <c r="B7" s="430"/>
      <c r="C7" s="430"/>
      <c r="D7" s="430"/>
      <c r="E7" s="430"/>
      <c r="F7" s="430"/>
      <c r="G7" s="430"/>
      <c r="H7" s="430"/>
      <c r="I7" s="430"/>
      <c r="J7" s="430"/>
      <c r="K7" s="431"/>
      <c r="L7" s="46"/>
      <c r="M7" s="47"/>
    </row>
    <row r="8" spans="1:13" s="61" customFormat="1" ht="22.5" customHeight="1" x14ac:dyDescent="0.25">
      <c r="A8" s="70"/>
      <c r="B8" s="432" t="s">
        <v>278</v>
      </c>
      <c r="C8" s="432"/>
      <c r="D8" s="432"/>
      <c r="E8" s="432"/>
      <c r="F8" s="432"/>
      <c r="G8" s="432"/>
      <c r="H8" s="432"/>
      <c r="I8" s="432"/>
      <c r="J8" s="432"/>
      <c r="K8" s="432"/>
      <c r="L8" s="60"/>
    </row>
    <row r="9" spans="1:13" s="69" customFormat="1" ht="42" customHeight="1" x14ac:dyDescent="0.25">
      <c r="A9" s="63">
        <v>1</v>
      </c>
      <c r="B9" s="62" t="s">
        <v>224</v>
      </c>
      <c r="C9" s="64" t="s">
        <v>279</v>
      </c>
      <c r="D9" s="65" t="s">
        <v>280</v>
      </c>
      <c r="E9" s="65" t="s">
        <v>20</v>
      </c>
      <c r="F9" s="73">
        <v>0</v>
      </c>
      <c r="G9" s="95">
        <v>200.4</v>
      </c>
      <c r="H9" s="96">
        <v>0</v>
      </c>
      <c r="I9" s="78">
        <v>0</v>
      </c>
      <c r="J9" s="78">
        <f>F9+H9</f>
        <v>0</v>
      </c>
      <c r="K9" s="67">
        <f>G9+I9</f>
        <v>200.4</v>
      </c>
      <c r="L9" s="68"/>
    </row>
    <row r="10" spans="1:13" s="69" customFormat="1" ht="31.5" x14ac:dyDescent="0.25">
      <c r="A10" s="63">
        <v>2</v>
      </c>
      <c r="B10" s="62" t="s">
        <v>224</v>
      </c>
      <c r="C10" s="64" t="s">
        <v>281</v>
      </c>
      <c r="D10" s="65" t="s">
        <v>280</v>
      </c>
      <c r="E10" s="65" t="s">
        <v>20</v>
      </c>
      <c r="F10" s="73">
        <v>0</v>
      </c>
      <c r="G10" s="95">
        <v>200.6</v>
      </c>
      <c r="H10" s="96">
        <v>0</v>
      </c>
      <c r="I10" s="78">
        <v>0</v>
      </c>
      <c r="J10" s="78">
        <f t="shared" ref="J10:K27" si="0">F10+H10</f>
        <v>0</v>
      </c>
      <c r="K10" s="67">
        <f t="shared" si="0"/>
        <v>200.6</v>
      </c>
      <c r="L10" s="68"/>
    </row>
    <row r="11" spans="1:13" s="69" customFormat="1" ht="47.25" x14ac:dyDescent="0.25">
      <c r="A11" s="63">
        <v>3</v>
      </c>
      <c r="B11" s="62" t="s">
        <v>224</v>
      </c>
      <c r="C11" s="64" t="s">
        <v>352</v>
      </c>
      <c r="D11" s="65" t="s">
        <v>266</v>
      </c>
      <c r="E11" s="65" t="s">
        <v>20</v>
      </c>
      <c r="F11" s="73">
        <v>0</v>
      </c>
      <c r="G11" s="95">
        <v>511</v>
      </c>
      <c r="H11" s="96">
        <v>0</v>
      </c>
      <c r="I11" s="78">
        <v>0</v>
      </c>
      <c r="J11" s="78">
        <f t="shared" si="0"/>
        <v>0</v>
      </c>
      <c r="K11" s="67">
        <f t="shared" si="0"/>
        <v>511</v>
      </c>
      <c r="L11" s="68"/>
    </row>
    <row r="12" spans="1:13" s="69" customFormat="1" ht="47.25" x14ac:dyDescent="0.25">
      <c r="A12" s="63">
        <v>4</v>
      </c>
      <c r="B12" s="62" t="s">
        <v>224</v>
      </c>
      <c r="C12" s="64" t="s">
        <v>353</v>
      </c>
      <c r="D12" s="65" t="s">
        <v>266</v>
      </c>
      <c r="E12" s="65" t="s">
        <v>20</v>
      </c>
      <c r="F12" s="73">
        <v>0</v>
      </c>
      <c r="G12" s="95">
        <v>650</v>
      </c>
      <c r="H12" s="96">
        <v>0</v>
      </c>
      <c r="I12" s="78">
        <v>0</v>
      </c>
      <c r="J12" s="78">
        <f t="shared" si="0"/>
        <v>0</v>
      </c>
      <c r="K12" s="67">
        <f t="shared" si="0"/>
        <v>650</v>
      </c>
      <c r="L12" s="68"/>
    </row>
    <row r="13" spans="1:13" s="69" customFormat="1" ht="47.25" x14ac:dyDescent="0.25">
      <c r="A13" s="63">
        <v>5</v>
      </c>
      <c r="B13" s="62" t="s">
        <v>224</v>
      </c>
      <c r="C13" s="64" t="s">
        <v>354</v>
      </c>
      <c r="D13" s="65" t="s">
        <v>266</v>
      </c>
      <c r="E13" s="65" t="s">
        <v>20</v>
      </c>
      <c r="F13" s="73">
        <v>0</v>
      </c>
      <c r="G13" s="95">
        <v>490.3</v>
      </c>
      <c r="H13" s="96">
        <v>0</v>
      </c>
      <c r="I13" s="78">
        <v>0</v>
      </c>
      <c r="J13" s="78">
        <f t="shared" si="0"/>
        <v>0</v>
      </c>
      <c r="K13" s="67">
        <f t="shared" si="0"/>
        <v>490.3</v>
      </c>
      <c r="L13" s="68"/>
    </row>
    <row r="14" spans="1:13" s="69" customFormat="1" ht="47.25" x14ac:dyDescent="0.25">
      <c r="A14" s="63">
        <v>6</v>
      </c>
      <c r="B14" s="62" t="s">
        <v>297</v>
      </c>
      <c r="C14" s="64" t="s">
        <v>355</v>
      </c>
      <c r="D14" s="65" t="s">
        <v>266</v>
      </c>
      <c r="E14" s="65" t="s">
        <v>20</v>
      </c>
      <c r="F14" s="73">
        <v>0</v>
      </c>
      <c r="G14" s="95">
        <v>250.6</v>
      </c>
      <c r="H14" s="96">
        <v>0</v>
      </c>
      <c r="I14" s="78">
        <v>0</v>
      </c>
      <c r="J14" s="78">
        <f t="shared" si="0"/>
        <v>0</v>
      </c>
      <c r="K14" s="67">
        <f t="shared" si="0"/>
        <v>250.6</v>
      </c>
      <c r="L14" s="68"/>
    </row>
    <row r="15" spans="1:13" s="69" customFormat="1" ht="47.25" x14ac:dyDescent="0.25">
      <c r="A15" s="63">
        <v>7</v>
      </c>
      <c r="B15" s="62" t="s">
        <v>297</v>
      </c>
      <c r="C15" s="64" t="s">
        <v>356</v>
      </c>
      <c r="D15" s="65" t="s">
        <v>266</v>
      </c>
      <c r="E15" s="65" t="s">
        <v>20</v>
      </c>
      <c r="F15" s="73">
        <v>0</v>
      </c>
      <c r="G15" s="95">
        <v>333.4</v>
      </c>
      <c r="H15" s="96">
        <v>0</v>
      </c>
      <c r="I15" s="78">
        <v>0</v>
      </c>
      <c r="J15" s="78">
        <f t="shared" si="0"/>
        <v>0</v>
      </c>
      <c r="K15" s="67">
        <f t="shared" si="0"/>
        <v>333.4</v>
      </c>
      <c r="L15" s="68"/>
    </row>
    <row r="16" spans="1:13" s="69" customFormat="1" ht="47.25" x14ac:dyDescent="0.25">
      <c r="A16" s="63">
        <v>8</v>
      </c>
      <c r="B16" s="62" t="s">
        <v>224</v>
      </c>
      <c r="C16" s="64" t="s">
        <v>321</v>
      </c>
      <c r="D16" s="65" t="s">
        <v>322</v>
      </c>
      <c r="E16" s="65" t="s">
        <v>20</v>
      </c>
      <c r="F16" s="73">
        <v>0</v>
      </c>
      <c r="G16" s="95">
        <v>129.80000000000001</v>
      </c>
      <c r="H16" s="96">
        <v>0</v>
      </c>
      <c r="I16" s="148">
        <v>-3.9</v>
      </c>
      <c r="J16" s="78">
        <f t="shared" si="0"/>
        <v>0</v>
      </c>
      <c r="K16" s="67">
        <f t="shared" si="0"/>
        <v>125.9</v>
      </c>
      <c r="L16" s="68"/>
    </row>
    <row r="17" spans="1:12" s="69" customFormat="1" ht="47.25" x14ac:dyDescent="0.25">
      <c r="A17" s="63">
        <v>9</v>
      </c>
      <c r="B17" s="62" t="s">
        <v>224</v>
      </c>
      <c r="C17" s="64" t="s">
        <v>323</v>
      </c>
      <c r="D17" s="65" t="s">
        <v>322</v>
      </c>
      <c r="E17" s="65" t="s">
        <v>20</v>
      </c>
      <c r="F17" s="73">
        <v>0</v>
      </c>
      <c r="G17" s="95">
        <v>139.80000000000001</v>
      </c>
      <c r="H17" s="96">
        <v>0</v>
      </c>
      <c r="I17" s="148">
        <v>-4.2</v>
      </c>
      <c r="J17" s="78">
        <f t="shared" si="0"/>
        <v>0</v>
      </c>
      <c r="K17" s="67">
        <f t="shared" si="0"/>
        <v>135.60000000000002</v>
      </c>
      <c r="L17" s="68"/>
    </row>
    <row r="18" spans="1:12" s="69" customFormat="1" ht="47.25" x14ac:dyDescent="0.25">
      <c r="A18" s="63">
        <v>10</v>
      </c>
      <c r="B18" s="62" t="s">
        <v>283</v>
      </c>
      <c r="C18" s="64" t="s">
        <v>324</v>
      </c>
      <c r="D18" s="65" t="s">
        <v>266</v>
      </c>
      <c r="E18" s="65" t="s">
        <v>20</v>
      </c>
      <c r="F18" s="73">
        <v>0</v>
      </c>
      <c r="G18" s="95">
        <v>3456</v>
      </c>
      <c r="H18" s="96">
        <v>0</v>
      </c>
      <c r="I18" s="149">
        <v>0</v>
      </c>
      <c r="J18" s="78">
        <f t="shared" si="0"/>
        <v>0</v>
      </c>
      <c r="K18" s="67">
        <f t="shared" si="0"/>
        <v>3456</v>
      </c>
      <c r="L18" s="68"/>
    </row>
    <row r="19" spans="1:12" s="69" customFormat="1" ht="31.5" x14ac:dyDescent="0.25">
      <c r="A19" s="63">
        <v>11</v>
      </c>
      <c r="B19" s="62" t="s">
        <v>283</v>
      </c>
      <c r="C19" s="64" t="s">
        <v>406</v>
      </c>
      <c r="D19" s="65" t="s">
        <v>280</v>
      </c>
      <c r="E19" s="65" t="s">
        <v>20</v>
      </c>
      <c r="F19" s="73">
        <v>0</v>
      </c>
      <c r="G19" s="73">
        <v>0</v>
      </c>
      <c r="H19" s="73">
        <v>0</v>
      </c>
      <c r="I19" s="148">
        <v>231.3</v>
      </c>
      <c r="J19" s="78">
        <f t="shared" si="0"/>
        <v>0</v>
      </c>
      <c r="K19" s="67">
        <f t="shared" si="0"/>
        <v>231.3</v>
      </c>
      <c r="L19" s="68"/>
    </row>
    <row r="20" spans="1:12" s="69" customFormat="1" ht="47.25" x14ac:dyDescent="0.25">
      <c r="A20" s="63">
        <v>12</v>
      </c>
      <c r="B20" s="62" t="s">
        <v>288</v>
      </c>
      <c r="C20" s="64" t="s">
        <v>407</v>
      </c>
      <c r="D20" s="65" t="s">
        <v>266</v>
      </c>
      <c r="E20" s="65" t="s">
        <v>20</v>
      </c>
      <c r="F20" s="73">
        <v>0</v>
      </c>
      <c r="G20" s="73">
        <v>0</v>
      </c>
      <c r="H20" s="73">
        <v>0</v>
      </c>
      <c r="I20" s="148">
        <v>334.3</v>
      </c>
      <c r="J20" s="78">
        <f t="shared" si="0"/>
        <v>0</v>
      </c>
      <c r="K20" s="67">
        <f t="shared" si="0"/>
        <v>334.3</v>
      </c>
      <c r="L20" s="68"/>
    </row>
    <row r="21" spans="1:12" s="69" customFormat="1" ht="47.25" x14ac:dyDescent="0.25">
      <c r="A21" s="63">
        <v>13</v>
      </c>
      <c r="B21" s="62" t="s">
        <v>288</v>
      </c>
      <c r="C21" s="64" t="s">
        <v>325</v>
      </c>
      <c r="D21" s="65" t="s">
        <v>326</v>
      </c>
      <c r="E21" s="65" t="s">
        <v>20</v>
      </c>
      <c r="F21" s="73">
        <v>0</v>
      </c>
      <c r="G21" s="95">
        <v>31559.7</v>
      </c>
      <c r="H21" s="96">
        <v>0</v>
      </c>
      <c r="I21" s="148">
        <v>-41</v>
      </c>
      <c r="J21" s="78">
        <f t="shared" si="0"/>
        <v>0</v>
      </c>
      <c r="K21" s="67">
        <f t="shared" si="0"/>
        <v>31518.7</v>
      </c>
      <c r="L21" s="68"/>
    </row>
    <row r="22" spans="1:12" s="69" customFormat="1" ht="47.25" x14ac:dyDescent="0.25">
      <c r="A22" s="63">
        <v>14</v>
      </c>
      <c r="B22" s="62" t="s">
        <v>288</v>
      </c>
      <c r="C22" s="64" t="s">
        <v>327</v>
      </c>
      <c r="D22" s="65" t="s">
        <v>326</v>
      </c>
      <c r="E22" s="65" t="s">
        <v>20</v>
      </c>
      <c r="F22" s="73">
        <v>0</v>
      </c>
      <c r="G22" s="95">
        <v>15172.3</v>
      </c>
      <c r="H22" s="96">
        <v>0</v>
      </c>
      <c r="I22" s="148">
        <v>-19.7</v>
      </c>
      <c r="J22" s="78">
        <f t="shared" si="0"/>
        <v>0</v>
      </c>
      <c r="K22" s="67">
        <f t="shared" si="0"/>
        <v>15152.599999999999</v>
      </c>
      <c r="L22" s="68"/>
    </row>
    <row r="23" spans="1:12" s="69" customFormat="1" ht="47.25" x14ac:dyDescent="0.25">
      <c r="A23" s="63">
        <v>15</v>
      </c>
      <c r="B23" s="62" t="s">
        <v>288</v>
      </c>
      <c r="C23" s="64" t="s">
        <v>328</v>
      </c>
      <c r="D23" s="65" t="s">
        <v>326</v>
      </c>
      <c r="E23" s="65" t="s">
        <v>20</v>
      </c>
      <c r="F23" s="73">
        <v>0</v>
      </c>
      <c r="G23" s="95">
        <v>14998.2</v>
      </c>
      <c r="H23" s="96">
        <v>0</v>
      </c>
      <c r="I23" s="148">
        <v>-19.399999999999999</v>
      </c>
      <c r="J23" s="78">
        <f t="shared" si="0"/>
        <v>0</v>
      </c>
      <c r="K23" s="67">
        <f t="shared" si="0"/>
        <v>14978.800000000001</v>
      </c>
      <c r="L23" s="68"/>
    </row>
    <row r="24" spans="1:12" s="69" customFormat="1" ht="47.25" x14ac:dyDescent="0.25">
      <c r="A24" s="63">
        <v>16</v>
      </c>
      <c r="B24" s="62" t="s">
        <v>288</v>
      </c>
      <c r="C24" s="64" t="s">
        <v>329</v>
      </c>
      <c r="D24" s="65" t="s">
        <v>330</v>
      </c>
      <c r="E24" s="65" t="s">
        <v>20</v>
      </c>
      <c r="F24" s="73">
        <v>0</v>
      </c>
      <c r="G24" s="95">
        <v>5779.8</v>
      </c>
      <c r="H24" s="96">
        <v>0</v>
      </c>
      <c r="I24" s="78">
        <v>0</v>
      </c>
      <c r="J24" s="78">
        <f t="shared" si="0"/>
        <v>0</v>
      </c>
      <c r="K24" s="67">
        <f t="shared" si="0"/>
        <v>5779.8</v>
      </c>
      <c r="L24" s="68"/>
    </row>
    <row r="25" spans="1:12" s="69" customFormat="1" ht="50.25" customHeight="1" x14ac:dyDescent="0.25">
      <c r="A25" s="451">
        <v>17</v>
      </c>
      <c r="B25" s="72" t="s">
        <v>226</v>
      </c>
      <c r="C25" s="64" t="s">
        <v>410</v>
      </c>
      <c r="D25" s="65" t="s">
        <v>408</v>
      </c>
      <c r="E25" s="65" t="s">
        <v>20</v>
      </c>
      <c r="F25" s="73">
        <v>0</v>
      </c>
      <c r="G25" s="73">
        <v>0</v>
      </c>
      <c r="H25" s="96">
        <v>0</v>
      </c>
      <c r="I25" s="78">
        <v>22531.7</v>
      </c>
      <c r="J25" s="78">
        <f t="shared" si="0"/>
        <v>0</v>
      </c>
      <c r="K25" s="67">
        <f t="shared" si="0"/>
        <v>22531.7</v>
      </c>
      <c r="L25" s="68"/>
    </row>
    <row r="26" spans="1:12" s="69" customFormat="1" ht="47.25" x14ac:dyDescent="0.25">
      <c r="A26" s="452"/>
      <c r="B26" s="72" t="s">
        <v>226</v>
      </c>
      <c r="C26" s="64" t="s">
        <v>410</v>
      </c>
      <c r="D26" s="65" t="s">
        <v>409</v>
      </c>
      <c r="E26" s="65" t="s">
        <v>20</v>
      </c>
      <c r="F26" s="73">
        <v>0</v>
      </c>
      <c r="G26" s="73">
        <v>0</v>
      </c>
      <c r="H26" s="96">
        <v>0</v>
      </c>
      <c r="I26" s="78">
        <v>4046.7</v>
      </c>
      <c r="J26" s="78">
        <f t="shared" si="0"/>
        <v>0</v>
      </c>
      <c r="K26" s="67">
        <f t="shared" si="0"/>
        <v>4046.7</v>
      </c>
      <c r="L26" s="68"/>
    </row>
    <row r="27" spans="1:12" s="69" customFormat="1" ht="47.25" x14ac:dyDescent="0.25">
      <c r="A27" s="63">
        <v>18</v>
      </c>
      <c r="B27" s="62" t="s">
        <v>226</v>
      </c>
      <c r="C27" s="64" t="s">
        <v>331</v>
      </c>
      <c r="D27" s="65" t="s">
        <v>332</v>
      </c>
      <c r="E27" s="65" t="s">
        <v>20</v>
      </c>
      <c r="F27" s="73">
        <v>0</v>
      </c>
      <c r="G27" s="95">
        <v>12258.699999999997</v>
      </c>
      <c r="H27" s="96">
        <v>0</v>
      </c>
      <c r="I27" s="78">
        <v>0</v>
      </c>
      <c r="J27" s="78">
        <f t="shared" si="0"/>
        <v>0</v>
      </c>
      <c r="K27" s="67">
        <f t="shared" si="0"/>
        <v>12258.699999999997</v>
      </c>
      <c r="L27" s="68"/>
    </row>
    <row r="28" spans="1:12" s="61" customFormat="1" x14ac:dyDescent="0.25">
      <c r="A28" s="56"/>
      <c r="B28" s="57" t="s">
        <v>216</v>
      </c>
      <c r="C28" s="58"/>
      <c r="D28" s="59"/>
      <c r="E28" s="59"/>
      <c r="F28" s="55">
        <f t="shared" ref="F28:J28" si="1">SUM(F9:F10)</f>
        <v>0</v>
      </c>
      <c r="G28" s="55">
        <f>SUM(G9:G27)</f>
        <v>86130.599999999991</v>
      </c>
      <c r="H28" s="55">
        <f t="shared" si="1"/>
        <v>0</v>
      </c>
      <c r="I28" s="55">
        <f>SUM(I9:I27)</f>
        <v>27055.800000000003</v>
      </c>
      <c r="J28" s="55">
        <f t="shared" si="1"/>
        <v>0</v>
      </c>
      <c r="K28" s="55">
        <f>SUM(K9:K27)</f>
        <v>113186.4</v>
      </c>
      <c r="L28" s="60"/>
    </row>
    <row r="29" spans="1:12" s="101" customFormat="1" ht="22.5" customHeight="1" x14ac:dyDescent="0.25">
      <c r="A29" s="450" t="s">
        <v>347</v>
      </c>
      <c r="B29" s="450"/>
      <c r="C29" s="450"/>
      <c r="D29" s="450"/>
      <c r="E29" s="450"/>
      <c r="F29" s="450"/>
      <c r="G29" s="450"/>
      <c r="H29" s="450"/>
      <c r="I29" s="97"/>
      <c r="J29" s="98"/>
      <c r="K29" s="99"/>
      <c r="L29" s="100"/>
    </row>
  </sheetData>
  <mergeCells count="15">
    <mergeCell ref="A7:K7"/>
    <mergeCell ref="B8:K8"/>
    <mergeCell ref="A29:H29"/>
    <mergeCell ref="A25:A26"/>
    <mergeCell ref="I1:K1"/>
    <mergeCell ref="A3:K3"/>
    <mergeCell ref="A4:K4"/>
    <mergeCell ref="A5:A6"/>
    <mergeCell ref="B5:B6"/>
    <mergeCell ref="C5:C6"/>
    <mergeCell ref="D5:D6"/>
    <mergeCell ref="E5:E6"/>
    <mergeCell ref="F5:G5"/>
    <mergeCell ref="H5:I5"/>
    <mergeCell ref="J5:K5"/>
  </mergeCells>
  <printOptions horizontalCentered="1"/>
  <pageMargins left="0" right="0" top="0" bottom="0" header="0" footer="0"/>
  <pageSetup paperSize="9" scale="7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23"/>
  <sheetViews>
    <sheetView view="pageBreakPreview" zoomScale="80" zoomScaleNormal="106" zoomScaleSheetLayoutView="80" workbookViewId="0">
      <pane ySplit="6" topLeftCell="A8" activePane="bottomLeft" state="frozen"/>
      <selection activeCell="K34" sqref="K34"/>
      <selection pane="bottomLeft" activeCell="A11" sqref="A11:XFD11"/>
    </sheetView>
  </sheetViews>
  <sheetFormatPr defaultColWidth="9.140625" defaultRowHeight="15.75" x14ac:dyDescent="0.25"/>
  <cols>
    <col min="1" max="1" width="4.85546875" style="33" customWidth="1"/>
    <col min="2" max="2" width="36.5703125" style="34" customWidth="1"/>
    <col min="3" max="3" width="35.85546875" style="35" customWidth="1"/>
    <col min="4" max="4" width="30" style="35" customWidth="1"/>
    <col min="5" max="5" width="8.85546875" style="36" customWidth="1"/>
    <col min="6" max="6" width="14.28515625" style="35" customWidth="1"/>
    <col min="7" max="7" width="17.42578125" style="37" customWidth="1"/>
    <col min="8" max="8" width="12" style="38" customWidth="1"/>
    <col min="9" max="9" width="16.7109375" style="50" customWidth="1"/>
    <col min="10" max="10" width="12.5703125" style="35" customWidth="1"/>
    <col min="11" max="11" width="19.7109375" style="51" customWidth="1"/>
    <col min="12" max="12" width="9.140625" style="39"/>
    <col min="13" max="13" width="11.28515625" style="40" bestFit="1" customWidth="1"/>
    <col min="14" max="14" width="9.85546875" style="41" bestFit="1" customWidth="1"/>
    <col min="15" max="15" width="9.140625" style="41"/>
    <col min="16" max="16" width="10.7109375" style="41" bestFit="1" customWidth="1"/>
    <col min="17" max="16384" width="9.140625" style="41"/>
  </cols>
  <sheetData>
    <row r="1" spans="1:16" ht="68.25" customHeight="1" x14ac:dyDescent="0.25">
      <c r="I1" s="433" t="s">
        <v>372</v>
      </c>
      <c r="J1" s="433"/>
      <c r="K1" s="433"/>
    </row>
    <row r="3" spans="1:16" x14ac:dyDescent="0.25">
      <c r="A3" s="434" t="s">
        <v>206</v>
      </c>
      <c r="B3" s="434"/>
      <c r="C3" s="434"/>
      <c r="D3" s="434"/>
      <c r="E3" s="434"/>
      <c r="F3" s="434"/>
      <c r="G3" s="434"/>
      <c r="H3" s="434"/>
      <c r="I3" s="434"/>
      <c r="J3" s="434"/>
      <c r="K3" s="434"/>
    </row>
    <row r="4" spans="1:16" ht="16.5" thickBot="1" x14ac:dyDescent="0.3">
      <c r="A4" s="435" t="s">
        <v>221</v>
      </c>
      <c r="B4" s="435"/>
      <c r="C4" s="435"/>
      <c r="D4" s="435"/>
      <c r="E4" s="435"/>
      <c r="F4" s="435"/>
      <c r="G4" s="435"/>
      <c r="H4" s="435"/>
      <c r="I4" s="435"/>
      <c r="J4" s="435"/>
      <c r="K4" s="435"/>
    </row>
    <row r="5" spans="1:16" ht="45" customHeight="1" x14ac:dyDescent="0.25">
      <c r="A5" s="436" t="s">
        <v>1</v>
      </c>
      <c r="B5" s="438" t="s">
        <v>207</v>
      </c>
      <c r="C5" s="440" t="s">
        <v>208</v>
      </c>
      <c r="D5" s="440" t="s">
        <v>209</v>
      </c>
      <c r="E5" s="442" t="s">
        <v>210</v>
      </c>
      <c r="F5" s="444" t="s">
        <v>371</v>
      </c>
      <c r="G5" s="445"/>
      <c r="H5" s="446" t="s">
        <v>211</v>
      </c>
      <c r="I5" s="447"/>
      <c r="J5" s="427" t="s">
        <v>212</v>
      </c>
      <c r="K5" s="428"/>
    </row>
    <row r="6" spans="1:16" ht="33.75" customHeight="1" x14ac:dyDescent="0.25">
      <c r="A6" s="437"/>
      <c r="B6" s="439"/>
      <c r="C6" s="441"/>
      <c r="D6" s="441"/>
      <c r="E6" s="443"/>
      <c r="F6" s="42" t="s">
        <v>213</v>
      </c>
      <c r="G6" s="43" t="s">
        <v>214</v>
      </c>
      <c r="H6" s="42" t="s">
        <v>213</v>
      </c>
      <c r="I6" s="44" t="s">
        <v>214</v>
      </c>
      <c r="J6" s="42" t="s">
        <v>213</v>
      </c>
      <c r="K6" s="45" t="s">
        <v>215</v>
      </c>
    </row>
    <row r="7" spans="1:16" s="48" customFormat="1" ht="36" customHeight="1" x14ac:dyDescent="0.25">
      <c r="A7" s="429" t="s">
        <v>277</v>
      </c>
      <c r="B7" s="430"/>
      <c r="C7" s="430"/>
      <c r="D7" s="430"/>
      <c r="E7" s="430"/>
      <c r="F7" s="430"/>
      <c r="G7" s="430"/>
      <c r="H7" s="430"/>
      <c r="I7" s="430"/>
      <c r="J7" s="430"/>
      <c r="K7" s="431"/>
      <c r="L7" s="46"/>
      <c r="M7" s="47"/>
    </row>
    <row r="8" spans="1:16" s="61" customFormat="1" ht="23.25" customHeight="1" x14ac:dyDescent="0.25">
      <c r="A8" s="70"/>
      <c r="B8" s="432" t="s">
        <v>282</v>
      </c>
      <c r="C8" s="432"/>
      <c r="D8" s="432"/>
      <c r="E8" s="432"/>
      <c r="F8" s="432"/>
      <c r="G8" s="432"/>
      <c r="H8" s="432"/>
      <c r="I8" s="432"/>
      <c r="J8" s="432"/>
      <c r="K8" s="432"/>
      <c r="L8" s="60"/>
    </row>
    <row r="9" spans="1:16" s="69" customFormat="1" ht="28.5" customHeight="1" x14ac:dyDescent="0.25">
      <c r="A9" s="63">
        <v>1</v>
      </c>
      <c r="B9" s="62" t="s">
        <v>283</v>
      </c>
      <c r="C9" s="64" t="s">
        <v>284</v>
      </c>
      <c r="D9" s="65" t="s">
        <v>285</v>
      </c>
      <c r="E9" s="65" t="s">
        <v>17</v>
      </c>
      <c r="F9" s="79">
        <v>9</v>
      </c>
      <c r="G9" s="115">
        <v>460.20000000000005</v>
      </c>
      <c r="H9" s="96">
        <v>0</v>
      </c>
      <c r="I9" s="96">
        <v>0</v>
      </c>
      <c r="J9" s="71">
        <f>F9+H9</f>
        <v>9</v>
      </c>
      <c r="K9" s="67">
        <f>G9+I9</f>
        <v>460.20000000000005</v>
      </c>
      <c r="L9" s="68"/>
      <c r="M9" s="102"/>
      <c r="P9" s="102"/>
    </row>
    <row r="10" spans="1:16" s="69" customFormat="1" ht="31.5" x14ac:dyDescent="0.25">
      <c r="A10" s="63">
        <v>2</v>
      </c>
      <c r="B10" s="62" t="s">
        <v>225</v>
      </c>
      <c r="C10" s="64" t="s">
        <v>286</v>
      </c>
      <c r="D10" s="65" t="s">
        <v>285</v>
      </c>
      <c r="E10" s="65" t="s">
        <v>17</v>
      </c>
      <c r="F10" s="95">
        <v>303</v>
      </c>
      <c r="G10" s="115">
        <v>12617.900000000001</v>
      </c>
      <c r="H10" s="96">
        <v>0</v>
      </c>
      <c r="I10" s="140">
        <v>-5996.9</v>
      </c>
      <c r="J10" s="66">
        <f t="shared" ref="J10:J21" si="0">F10+H10</f>
        <v>303</v>
      </c>
      <c r="K10" s="67">
        <f t="shared" ref="K10:K21" si="1">G10+I10</f>
        <v>6621.0000000000018</v>
      </c>
      <c r="L10" s="68"/>
      <c r="M10" s="102"/>
      <c r="P10" s="102"/>
    </row>
    <row r="11" spans="1:16" s="61" customFormat="1" ht="31.5" x14ac:dyDescent="0.25">
      <c r="A11" s="150">
        <v>3</v>
      </c>
      <c r="B11" s="107" t="s">
        <v>225</v>
      </c>
      <c r="C11" s="112" t="s">
        <v>287</v>
      </c>
      <c r="D11" s="109" t="s">
        <v>285</v>
      </c>
      <c r="E11" s="109" t="s">
        <v>17</v>
      </c>
      <c r="F11" s="148">
        <v>682.2</v>
      </c>
      <c r="G11" s="140">
        <v>16430.7</v>
      </c>
      <c r="H11" s="152">
        <v>0</v>
      </c>
      <c r="I11" s="140">
        <v>-2765.5</v>
      </c>
      <c r="J11" s="142">
        <f t="shared" si="0"/>
        <v>682.2</v>
      </c>
      <c r="K11" s="154">
        <f t="shared" si="1"/>
        <v>13665.2</v>
      </c>
      <c r="L11" s="60"/>
      <c r="M11" s="106"/>
      <c r="P11" s="106"/>
    </row>
    <row r="12" spans="1:16" s="69" customFormat="1" ht="31.5" x14ac:dyDescent="0.25">
      <c r="A12" s="63">
        <v>4</v>
      </c>
      <c r="B12" s="62" t="s">
        <v>288</v>
      </c>
      <c r="C12" s="64" t="s">
        <v>289</v>
      </c>
      <c r="D12" s="65" t="s">
        <v>285</v>
      </c>
      <c r="E12" s="65" t="s">
        <v>17</v>
      </c>
      <c r="F12" s="95">
        <v>627</v>
      </c>
      <c r="G12" s="115">
        <v>17337.2</v>
      </c>
      <c r="H12" s="96">
        <v>0</v>
      </c>
      <c r="I12" s="140">
        <v>12900.9</v>
      </c>
      <c r="J12" s="66">
        <f t="shared" si="0"/>
        <v>627</v>
      </c>
      <c r="K12" s="67">
        <f t="shared" si="1"/>
        <v>30238.1</v>
      </c>
      <c r="L12" s="68"/>
      <c r="M12" s="102"/>
      <c r="P12" s="102"/>
    </row>
    <row r="13" spans="1:16" s="69" customFormat="1" ht="31.5" x14ac:dyDescent="0.25">
      <c r="A13" s="63">
        <v>5</v>
      </c>
      <c r="B13" s="62" t="s">
        <v>288</v>
      </c>
      <c r="C13" s="64" t="s">
        <v>290</v>
      </c>
      <c r="D13" s="65" t="s">
        <v>285</v>
      </c>
      <c r="E13" s="65" t="s">
        <v>17</v>
      </c>
      <c r="F13" s="95">
        <v>535</v>
      </c>
      <c r="G13" s="115">
        <v>29660</v>
      </c>
      <c r="H13" s="96">
        <v>0</v>
      </c>
      <c r="I13" s="140">
        <v>-957.8</v>
      </c>
      <c r="J13" s="66">
        <f t="shared" si="0"/>
        <v>535</v>
      </c>
      <c r="K13" s="67">
        <f t="shared" si="1"/>
        <v>28702.2</v>
      </c>
      <c r="L13" s="68"/>
      <c r="M13" s="102"/>
      <c r="P13" s="103"/>
    </row>
    <row r="14" spans="1:16" s="61" customFormat="1" ht="31.5" x14ac:dyDescent="0.25">
      <c r="A14" s="63">
        <v>6</v>
      </c>
      <c r="B14" s="62" t="s">
        <v>224</v>
      </c>
      <c r="C14" s="104" t="s">
        <v>291</v>
      </c>
      <c r="D14" s="65" t="s">
        <v>285</v>
      </c>
      <c r="E14" s="65" t="s">
        <v>17</v>
      </c>
      <c r="F14" s="95">
        <v>550</v>
      </c>
      <c r="G14" s="115">
        <v>29865.7</v>
      </c>
      <c r="H14" s="96">
        <v>0</v>
      </c>
      <c r="I14" s="140">
        <v>-5227.2</v>
      </c>
      <c r="J14" s="66">
        <f t="shared" si="0"/>
        <v>550</v>
      </c>
      <c r="K14" s="67">
        <f t="shared" si="1"/>
        <v>24638.5</v>
      </c>
      <c r="L14" s="60"/>
      <c r="M14" s="106"/>
      <c r="P14" s="106"/>
    </row>
    <row r="15" spans="1:16" s="61" customFormat="1" ht="31.5" x14ac:dyDescent="0.25">
      <c r="A15" s="63">
        <v>7</v>
      </c>
      <c r="B15" s="107" t="s">
        <v>224</v>
      </c>
      <c r="C15" s="108" t="s">
        <v>292</v>
      </c>
      <c r="D15" s="109" t="s">
        <v>285</v>
      </c>
      <c r="E15" s="109" t="s">
        <v>17</v>
      </c>
      <c r="F15" s="95">
        <v>171</v>
      </c>
      <c r="G15" s="115">
        <v>14549.5</v>
      </c>
      <c r="H15" s="96">
        <v>0</v>
      </c>
      <c r="I15" s="140">
        <v>-8544</v>
      </c>
      <c r="J15" s="66">
        <f t="shared" si="0"/>
        <v>171</v>
      </c>
      <c r="K15" s="67">
        <f t="shared" si="1"/>
        <v>6005.5</v>
      </c>
      <c r="L15" s="60"/>
      <c r="M15" s="106"/>
      <c r="P15" s="106"/>
    </row>
    <row r="16" spans="1:16" s="61" customFormat="1" ht="31.5" x14ac:dyDescent="0.25">
      <c r="A16" s="63">
        <v>8</v>
      </c>
      <c r="B16" s="107" t="s">
        <v>224</v>
      </c>
      <c r="C16" s="110" t="s">
        <v>293</v>
      </c>
      <c r="D16" s="109" t="s">
        <v>285</v>
      </c>
      <c r="E16" s="109" t="s">
        <v>17</v>
      </c>
      <c r="F16" s="95">
        <v>316</v>
      </c>
      <c r="G16" s="115">
        <v>28407.1</v>
      </c>
      <c r="H16" s="96">
        <v>0</v>
      </c>
      <c r="I16" s="140">
        <v>-9809.7000000000007</v>
      </c>
      <c r="J16" s="66">
        <f t="shared" si="0"/>
        <v>316</v>
      </c>
      <c r="K16" s="67">
        <f t="shared" si="1"/>
        <v>18597.399999999998</v>
      </c>
      <c r="L16" s="60"/>
      <c r="M16" s="106"/>
      <c r="P16" s="106"/>
    </row>
    <row r="17" spans="1:16" s="61" customFormat="1" ht="31.5" x14ac:dyDescent="0.25">
      <c r="A17" s="63">
        <v>9</v>
      </c>
      <c r="B17" s="107" t="s">
        <v>224</v>
      </c>
      <c r="C17" s="110" t="s">
        <v>373</v>
      </c>
      <c r="D17" s="109" t="s">
        <v>285</v>
      </c>
      <c r="E17" s="109" t="s">
        <v>17</v>
      </c>
      <c r="F17" s="79">
        <v>0</v>
      </c>
      <c r="G17" s="115">
        <v>0</v>
      </c>
      <c r="H17" s="95">
        <v>696</v>
      </c>
      <c r="I17" s="140">
        <v>230.7</v>
      </c>
      <c r="J17" s="66">
        <f t="shared" si="0"/>
        <v>696</v>
      </c>
      <c r="K17" s="67">
        <f t="shared" si="1"/>
        <v>230.7</v>
      </c>
      <c r="L17" s="60"/>
      <c r="M17" s="106"/>
      <c r="P17" s="106"/>
    </row>
    <row r="18" spans="1:16" s="61" customFormat="1" ht="31.5" x14ac:dyDescent="0.25">
      <c r="A18" s="63">
        <v>10</v>
      </c>
      <c r="B18" s="107" t="s">
        <v>224</v>
      </c>
      <c r="C18" s="112" t="s">
        <v>374</v>
      </c>
      <c r="D18" s="109" t="s">
        <v>285</v>
      </c>
      <c r="E18" s="109" t="s">
        <v>17</v>
      </c>
      <c r="F18" s="79">
        <v>0</v>
      </c>
      <c r="G18" s="115">
        <v>0</v>
      </c>
      <c r="H18" s="95">
        <v>879</v>
      </c>
      <c r="I18" s="140">
        <v>716.6</v>
      </c>
      <c r="J18" s="66">
        <f t="shared" si="0"/>
        <v>879</v>
      </c>
      <c r="K18" s="67">
        <f t="shared" si="1"/>
        <v>716.6</v>
      </c>
      <c r="L18" s="60"/>
      <c r="M18" s="106"/>
      <c r="P18" s="106"/>
    </row>
    <row r="19" spans="1:16" s="61" customFormat="1" ht="31.5" x14ac:dyDescent="0.25">
      <c r="A19" s="63">
        <v>11</v>
      </c>
      <c r="B19" s="111" t="s">
        <v>226</v>
      </c>
      <c r="C19" s="112" t="s">
        <v>294</v>
      </c>
      <c r="D19" s="109" t="s">
        <v>285</v>
      </c>
      <c r="E19" s="109" t="s">
        <v>17</v>
      </c>
      <c r="F19" s="95">
        <v>1817</v>
      </c>
      <c r="G19" s="115">
        <v>87358</v>
      </c>
      <c r="H19" s="95">
        <v>338</v>
      </c>
      <c r="I19" s="140">
        <v>-6266.5</v>
      </c>
      <c r="J19" s="66">
        <f t="shared" si="0"/>
        <v>2155</v>
      </c>
      <c r="K19" s="67">
        <f t="shared" si="1"/>
        <v>81091.5</v>
      </c>
      <c r="L19" s="60"/>
      <c r="M19" s="106"/>
      <c r="P19" s="106"/>
    </row>
    <row r="20" spans="1:16" s="61" customFormat="1" ht="31.5" x14ac:dyDescent="0.25">
      <c r="A20" s="63">
        <v>12</v>
      </c>
      <c r="B20" s="107" t="s">
        <v>226</v>
      </c>
      <c r="C20" s="110" t="s">
        <v>295</v>
      </c>
      <c r="D20" s="109" t="s">
        <v>285</v>
      </c>
      <c r="E20" s="109" t="s">
        <v>296</v>
      </c>
      <c r="F20" s="95">
        <v>605</v>
      </c>
      <c r="G20" s="115">
        <v>20988.400000000001</v>
      </c>
      <c r="H20" s="95">
        <v>-588.5</v>
      </c>
      <c r="I20" s="140">
        <v>-20413.400000000001</v>
      </c>
      <c r="J20" s="66">
        <f t="shared" si="0"/>
        <v>16.5</v>
      </c>
      <c r="K20" s="67">
        <f t="shared" si="1"/>
        <v>575</v>
      </c>
      <c r="L20" s="60"/>
      <c r="M20" s="106"/>
      <c r="P20" s="106"/>
    </row>
    <row r="21" spans="1:16" s="61" customFormat="1" ht="31.5" x14ac:dyDescent="0.25">
      <c r="A21" s="63">
        <v>13</v>
      </c>
      <c r="B21" s="107" t="s">
        <v>297</v>
      </c>
      <c r="C21" s="110" t="s">
        <v>298</v>
      </c>
      <c r="D21" s="109" t="s">
        <v>285</v>
      </c>
      <c r="E21" s="109" t="s">
        <v>17</v>
      </c>
      <c r="F21" s="95">
        <v>203</v>
      </c>
      <c r="G21" s="115">
        <v>5421.9</v>
      </c>
      <c r="H21" s="96">
        <v>0</v>
      </c>
      <c r="I21" s="140">
        <v>-769.5</v>
      </c>
      <c r="J21" s="66">
        <f t="shared" si="0"/>
        <v>203</v>
      </c>
      <c r="K21" s="67">
        <f t="shared" si="1"/>
        <v>4652.3999999999996</v>
      </c>
      <c r="L21" s="60"/>
      <c r="M21" s="106"/>
      <c r="P21" s="106"/>
    </row>
    <row r="22" spans="1:16" s="61" customFormat="1" ht="30" customHeight="1" x14ac:dyDescent="0.25">
      <c r="A22" s="56"/>
      <c r="B22" s="57" t="s">
        <v>216</v>
      </c>
      <c r="C22" s="58"/>
      <c r="D22" s="59"/>
      <c r="E22" s="59"/>
      <c r="F22" s="139">
        <f t="shared" ref="F22:K22" si="2">SUM(F9:F21)</f>
        <v>5818.2</v>
      </c>
      <c r="G22" s="92">
        <f t="shared" si="2"/>
        <v>263096.59999999998</v>
      </c>
      <c r="H22" s="113">
        <f t="shared" si="2"/>
        <v>1324.5</v>
      </c>
      <c r="I22" s="147">
        <f t="shared" si="2"/>
        <v>-46902.3</v>
      </c>
      <c r="J22" s="139">
        <f t="shared" si="2"/>
        <v>7142.7</v>
      </c>
      <c r="K22" s="55">
        <f t="shared" si="2"/>
        <v>216194.3</v>
      </c>
      <c r="L22" s="60"/>
      <c r="M22" s="106"/>
      <c r="P22" s="106"/>
    </row>
    <row r="23" spans="1:16" s="48" customFormat="1" x14ac:dyDescent="0.25">
      <c r="A23" s="33"/>
      <c r="B23" s="34"/>
      <c r="C23" s="35"/>
      <c r="D23" s="35"/>
      <c r="E23" s="36"/>
      <c r="F23" s="35"/>
      <c r="G23" s="52"/>
      <c r="H23" s="49"/>
      <c r="I23" s="53"/>
      <c r="J23" s="49"/>
      <c r="K23" s="54"/>
      <c r="L23" s="46"/>
      <c r="M23"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1"/>
  <sheetViews>
    <sheetView view="pageBreakPreview" zoomScale="90" zoomScaleNormal="106" zoomScaleSheetLayoutView="90" workbookViewId="0">
      <pane ySplit="6" topLeftCell="A7" activePane="bottomLeft" state="frozen"/>
      <selection activeCell="K34" sqref="K34"/>
      <selection pane="bottomLeft" activeCell="F5" sqref="F5:G5"/>
    </sheetView>
  </sheetViews>
  <sheetFormatPr defaultColWidth="9.140625" defaultRowHeight="15.75" x14ac:dyDescent="0.25"/>
  <cols>
    <col min="1" max="1" width="4.85546875" style="33" customWidth="1"/>
    <col min="2" max="2" width="36.5703125" style="34" customWidth="1"/>
    <col min="3" max="3" width="38.7109375" style="35" bestFit="1" customWidth="1"/>
    <col min="4" max="4" width="30" style="35" customWidth="1"/>
    <col min="5" max="5" width="8.85546875" style="36" customWidth="1"/>
    <col min="6" max="6" width="14.28515625" style="35" customWidth="1"/>
    <col min="7" max="7" width="17.42578125" style="37" customWidth="1"/>
    <col min="8" max="8" width="11"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378</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25.5" x14ac:dyDescent="0.25">
      <c r="A6" s="437"/>
      <c r="B6" s="439"/>
      <c r="C6" s="441"/>
      <c r="D6" s="441"/>
      <c r="E6" s="443"/>
      <c r="F6" s="42" t="s">
        <v>213</v>
      </c>
      <c r="G6" s="43" t="s">
        <v>214</v>
      </c>
      <c r="H6" s="42" t="s">
        <v>213</v>
      </c>
      <c r="I6" s="44" t="s">
        <v>214</v>
      </c>
      <c r="J6" s="42" t="s">
        <v>213</v>
      </c>
      <c r="K6" s="45" t="s">
        <v>215</v>
      </c>
    </row>
    <row r="7" spans="1:13" s="48" customFormat="1" ht="36" customHeight="1" x14ac:dyDescent="0.25">
      <c r="A7" s="429" t="s">
        <v>277</v>
      </c>
      <c r="B7" s="430"/>
      <c r="C7" s="430"/>
      <c r="D7" s="430"/>
      <c r="E7" s="430"/>
      <c r="F7" s="430"/>
      <c r="G7" s="430"/>
      <c r="H7" s="430"/>
      <c r="I7" s="430"/>
      <c r="J7" s="430"/>
      <c r="K7" s="431"/>
      <c r="L7" s="46"/>
      <c r="M7" s="47"/>
    </row>
    <row r="8" spans="1:13" s="61" customFormat="1" ht="22.5" customHeight="1" x14ac:dyDescent="0.25">
      <c r="A8" s="70"/>
      <c r="B8" s="432" t="s">
        <v>376</v>
      </c>
      <c r="C8" s="432"/>
      <c r="D8" s="432"/>
      <c r="E8" s="432"/>
      <c r="F8" s="432"/>
      <c r="G8" s="432"/>
      <c r="H8" s="432"/>
      <c r="I8" s="432"/>
      <c r="J8" s="432"/>
      <c r="K8" s="432"/>
      <c r="L8" s="60"/>
    </row>
    <row r="9" spans="1:13" s="69" customFormat="1" ht="47.25" customHeight="1" x14ac:dyDescent="0.25">
      <c r="A9" s="63">
        <v>1</v>
      </c>
      <c r="B9" s="62" t="s">
        <v>297</v>
      </c>
      <c r="C9" s="64" t="s">
        <v>299</v>
      </c>
      <c r="D9" s="65" t="s">
        <v>377</v>
      </c>
      <c r="E9" s="65" t="s">
        <v>296</v>
      </c>
      <c r="F9" s="122">
        <v>2</v>
      </c>
      <c r="G9" s="95">
        <v>6633.2000000000007</v>
      </c>
      <c r="H9" s="96"/>
      <c r="I9" s="66">
        <v>-257.5</v>
      </c>
      <c r="J9" s="71">
        <f>F9+H9</f>
        <v>2</v>
      </c>
      <c r="K9" s="67">
        <f>G9+I9</f>
        <v>6375.7000000000007</v>
      </c>
      <c r="L9" s="68"/>
    </row>
    <row r="10" spans="1:13" s="61" customFormat="1" ht="20.25" customHeight="1" x14ac:dyDescent="0.25">
      <c r="A10" s="56"/>
      <c r="B10" s="57" t="s">
        <v>216</v>
      </c>
      <c r="C10" s="58"/>
      <c r="D10" s="59"/>
      <c r="E10" s="59"/>
      <c r="F10" s="141">
        <f t="shared" ref="F10:K10" si="0">SUM(F9:F9)</f>
        <v>2</v>
      </c>
      <c r="G10" s="55">
        <f t="shared" si="0"/>
        <v>6633.2000000000007</v>
      </c>
      <c r="H10" s="55">
        <f t="shared" si="0"/>
        <v>0</v>
      </c>
      <c r="I10" s="55">
        <f t="shared" si="0"/>
        <v>-257.5</v>
      </c>
      <c r="J10" s="141">
        <f t="shared" si="0"/>
        <v>2</v>
      </c>
      <c r="K10" s="55">
        <f t="shared" si="0"/>
        <v>6375.7000000000007</v>
      </c>
      <c r="L10" s="60"/>
    </row>
    <row r="11" spans="1:13" s="48" customFormat="1" x14ac:dyDescent="0.25">
      <c r="A11" s="33"/>
      <c r="B11" s="34"/>
      <c r="C11" s="35"/>
      <c r="D11" s="35"/>
      <c r="E11" s="36"/>
      <c r="F11" s="35"/>
      <c r="G11" s="52"/>
      <c r="H11" s="49"/>
      <c r="I11" s="53"/>
      <c r="J11" s="49"/>
      <c r="K11" s="54"/>
      <c r="L11" s="46"/>
      <c r="M11"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0"/>
  <sheetViews>
    <sheetView view="pageBreakPreview" zoomScale="90" zoomScaleNormal="106" zoomScaleSheetLayoutView="90" workbookViewId="0">
      <pane ySplit="6" topLeftCell="A7" activePane="bottomLeft" state="frozen"/>
      <selection activeCell="K34" sqref="K34"/>
      <selection pane="bottomLeft" activeCell="I13" activeCellId="1" sqref="I9:I10 I13:I15"/>
    </sheetView>
  </sheetViews>
  <sheetFormatPr defaultColWidth="9.140625" defaultRowHeight="15.75" x14ac:dyDescent="0.25"/>
  <cols>
    <col min="1" max="1" width="4.85546875" style="33" customWidth="1"/>
    <col min="2" max="2" width="36.5703125" style="34" customWidth="1"/>
    <col min="3" max="3" width="34.28515625" style="35" customWidth="1"/>
    <col min="4" max="4" width="31.28515625" style="35" customWidth="1"/>
    <col min="5" max="5" width="8.85546875" style="36" customWidth="1"/>
    <col min="6" max="6" width="14.28515625" style="35" customWidth="1"/>
    <col min="7" max="7" width="17.42578125" style="37" customWidth="1"/>
    <col min="8" max="8" width="11"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375</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25.5" x14ac:dyDescent="0.25">
      <c r="A6" s="437"/>
      <c r="B6" s="439"/>
      <c r="C6" s="441"/>
      <c r="D6" s="441"/>
      <c r="E6" s="443"/>
      <c r="F6" s="42" t="s">
        <v>213</v>
      </c>
      <c r="G6" s="43" t="s">
        <v>214</v>
      </c>
      <c r="H6" s="42" t="s">
        <v>213</v>
      </c>
      <c r="I6" s="44" t="s">
        <v>214</v>
      </c>
      <c r="J6" s="42" t="s">
        <v>213</v>
      </c>
      <c r="K6" s="45" t="s">
        <v>215</v>
      </c>
    </row>
    <row r="7" spans="1:13" s="48" customFormat="1" ht="36" customHeight="1" x14ac:dyDescent="0.25">
      <c r="A7" s="429" t="s">
        <v>277</v>
      </c>
      <c r="B7" s="430"/>
      <c r="C7" s="430"/>
      <c r="D7" s="430"/>
      <c r="E7" s="430"/>
      <c r="F7" s="430"/>
      <c r="G7" s="430"/>
      <c r="H7" s="430"/>
      <c r="I7" s="430"/>
      <c r="J7" s="430"/>
      <c r="K7" s="431"/>
      <c r="L7" s="46"/>
      <c r="M7" s="47"/>
    </row>
    <row r="8" spans="1:13" s="61" customFormat="1" ht="24.75" customHeight="1" x14ac:dyDescent="0.25">
      <c r="A8" s="70"/>
      <c r="B8" s="432" t="s">
        <v>333</v>
      </c>
      <c r="C8" s="432"/>
      <c r="D8" s="432"/>
      <c r="E8" s="432"/>
      <c r="F8" s="432"/>
      <c r="G8" s="432"/>
      <c r="H8" s="432"/>
      <c r="I8" s="432"/>
      <c r="J8" s="432"/>
      <c r="K8" s="432"/>
      <c r="L8" s="60"/>
    </row>
    <row r="9" spans="1:13" s="69" customFormat="1" ht="34.5" customHeight="1" x14ac:dyDescent="0.25">
      <c r="A9" s="63">
        <v>1</v>
      </c>
      <c r="B9" s="62" t="s">
        <v>288</v>
      </c>
      <c r="C9" s="64" t="s">
        <v>334</v>
      </c>
      <c r="D9" s="65" t="s">
        <v>335</v>
      </c>
      <c r="E9" s="65" t="s">
        <v>296</v>
      </c>
      <c r="F9" s="117">
        <v>1</v>
      </c>
      <c r="G9" s="95">
        <v>2769.7</v>
      </c>
      <c r="H9" s="96">
        <v>0</v>
      </c>
      <c r="I9" s="66">
        <v>273.10000000000002</v>
      </c>
      <c r="J9" s="71">
        <f>F9+H9</f>
        <v>1</v>
      </c>
      <c r="K9" s="67">
        <f>G9+I9</f>
        <v>3042.7999999999997</v>
      </c>
      <c r="L9" s="68"/>
    </row>
    <row r="10" spans="1:13" s="69" customFormat="1" ht="34.5" customHeight="1" x14ac:dyDescent="0.25">
      <c r="A10" s="63">
        <v>2</v>
      </c>
      <c r="B10" s="62" t="s">
        <v>288</v>
      </c>
      <c r="C10" s="64" t="s">
        <v>336</v>
      </c>
      <c r="D10" s="65" t="s">
        <v>335</v>
      </c>
      <c r="E10" s="65" t="s">
        <v>296</v>
      </c>
      <c r="F10" s="117">
        <v>1</v>
      </c>
      <c r="G10" s="95">
        <v>2769.7</v>
      </c>
      <c r="H10" s="96">
        <v>0</v>
      </c>
      <c r="I10" s="66">
        <v>1304</v>
      </c>
      <c r="J10" s="71">
        <f t="shared" ref="J10:K18" si="0">F10+H10</f>
        <v>1</v>
      </c>
      <c r="K10" s="67">
        <f t="shared" si="0"/>
        <v>4073.7</v>
      </c>
      <c r="L10" s="68"/>
    </row>
    <row r="11" spans="1:13" s="69" customFormat="1" ht="34.5" customHeight="1" x14ac:dyDescent="0.25">
      <c r="A11" s="63">
        <v>3</v>
      </c>
      <c r="B11" s="62" t="s">
        <v>288</v>
      </c>
      <c r="C11" s="64" t="s">
        <v>337</v>
      </c>
      <c r="D11" s="65" t="s">
        <v>335</v>
      </c>
      <c r="E11" s="65" t="s">
        <v>296</v>
      </c>
      <c r="F11" s="117">
        <v>3</v>
      </c>
      <c r="G11" s="95">
        <v>8059.6</v>
      </c>
      <c r="H11" s="96">
        <v>0</v>
      </c>
      <c r="I11" s="66">
        <v>-3117.8</v>
      </c>
      <c r="J11" s="71">
        <f t="shared" si="0"/>
        <v>3</v>
      </c>
      <c r="K11" s="67">
        <f t="shared" si="0"/>
        <v>4941.8</v>
      </c>
      <c r="L11" s="68"/>
    </row>
    <row r="12" spans="1:13" s="69" customFormat="1" ht="34.5" customHeight="1" x14ac:dyDescent="0.25">
      <c r="A12" s="63">
        <v>4</v>
      </c>
      <c r="B12" s="62" t="s">
        <v>288</v>
      </c>
      <c r="C12" s="64" t="s">
        <v>338</v>
      </c>
      <c r="D12" s="65" t="s">
        <v>335</v>
      </c>
      <c r="E12" s="65" t="s">
        <v>296</v>
      </c>
      <c r="F12" s="117">
        <v>4</v>
      </c>
      <c r="G12" s="95">
        <v>10704.7</v>
      </c>
      <c r="H12" s="96">
        <v>0</v>
      </c>
      <c r="I12" s="142">
        <v>-5762.4</v>
      </c>
      <c r="J12" s="71">
        <f t="shared" si="0"/>
        <v>4</v>
      </c>
      <c r="K12" s="67">
        <f t="shared" si="0"/>
        <v>4942.3000000000011</v>
      </c>
      <c r="L12" s="68"/>
    </row>
    <row r="13" spans="1:13" s="69" customFormat="1" ht="34.5" customHeight="1" x14ac:dyDescent="0.25">
      <c r="A13" s="63">
        <v>5</v>
      </c>
      <c r="B13" s="62" t="s">
        <v>288</v>
      </c>
      <c r="C13" s="64" t="s">
        <v>339</v>
      </c>
      <c r="D13" s="65" t="s">
        <v>335</v>
      </c>
      <c r="E13" s="65" t="s">
        <v>296</v>
      </c>
      <c r="F13" s="117">
        <v>1</v>
      </c>
      <c r="G13" s="95">
        <v>2769.7</v>
      </c>
      <c r="H13" s="96">
        <v>0</v>
      </c>
      <c r="I13" s="66">
        <v>668.4</v>
      </c>
      <c r="J13" s="71">
        <f t="shared" si="0"/>
        <v>1</v>
      </c>
      <c r="K13" s="67">
        <f t="shared" si="0"/>
        <v>3438.1</v>
      </c>
      <c r="L13" s="68"/>
    </row>
    <row r="14" spans="1:13" s="69" customFormat="1" ht="34.5" customHeight="1" x14ac:dyDescent="0.25">
      <c r="A14" s="63">
        <v>6</v>
      </c>
      <c r="B14" s="62" t="s">
        <v>288</v>
      </c>
      <c r="C14" s="64" t="s">
        <v>340</v>
      </c>
      <c r="D14" s="65" t="s">
        <v>335</v>
      </c>
      <c r="E14" s="65" t="s">
        <v>296</v>
      </c>
      <c r="F14" s="117">
        <v>1</v>
      </c>
      <c r="G14" s="95">
        <v>2770.4</v>
      </c>
      <c r="H14" s="96">
        <v>0</v>
      </c>
      <c r="I14" s="66">
        <v>625.1</v>
      </c>
      <c r="J14" s="71">
        <f t="shared" si="0"/>
        <v>1</v>
      </c>
      <c r="K14" s="67">
        <f t="shared" si="0"/>
        <v>3395.5</v>
      </c>
      <c r="L14" s="68"/>
    </row>
    <row r="15" spans="1:13" s="69" customFormat="1" ht="34.5" customHeight="1" x14ac:dyDescent="0.25">
      <c r="A15" s="63">
        <v>7</v>
      </c>
      <c r="B15" s="62" t="s">
        <v>288</v>
      </c>
      <c r="C15" s="64" t="s">
        <v>341</v>
      </c>
      <c r="D15" s="65" t="s">
        <v>335</v>
      </c>
      <c r="E15" s="65" t="s">
        <v>296</v>
      </c>
      <c r="F15" s="117">
        <v>1</v>
      </c>
      <c r="G15" s="95">
        <v>2769.7</v>
      </c>
      <c r="H15" s="96">
        <v>0</v>
      </c>
      <c r="I15" s="66">
        <v>371.3</v>
      </c>
      <c r="J15" s="71">
        <f t="shared" si="0"/>
        <v>1</v>
      </c>
      <c r="K15" s="67">
        <f t="shared" si="0"/>
        <v>3141</v>
      </c>
      <c r="L15" s="68"/>
    </row>
    <row r="16" spans="1:13" s="69" customFormat="1" ht="34.5" customHeight="1" x14ac:dyDescent="0.25">
      <c r="A16" s="63">
        <v>8</v>
      </c>
      <c r="B16" s="62" t="s">
        <v>288</v>
      </c>
      <c r="C16" s="64" t="s">
        <v>342</v>
      </c>
      <c r="D16" s="65" t="s">
        <v>335</v>
      </c>
      <c r="E16" s="65" t="s">
        <v>296</v>
      </c>
      <c r="F16" s="118">
        <v>4</v>
      </c>
      <c r="G16" s="95">
        <v>10705.1</v>
      </c>
      <c r="H16" s="96">
        <v>0</v>
      </c>
      <c r="I16" s="66">
        <v>-2933.6</v>
      </c>
      <c r="J16" s="71">
        <f t="shared" si="0"/>
        <v>4</v>
      </c>
      <c r="K16" s="67">
        <f t="shared" si="0"/>
        <v>7771.5</v>
      </c>
      <c r="L16" s="68"/>
    </row>
    <row r="17" spans="1:13" s="89" customFormat="1" ht="34.5" customHeight="1" x14ac:dyDescent="0.25">
      <c r="A17" s="63">
        <v>9</v>
      </c>
      <c r="B17" s="62" t="s">
        <v>297</v>
      </c>
      <c r="C17" s="64" t="s">
        <v>299</v>
      </c>
      <c r="D17" s="65" t="s">
        <v>335</v>
      </c>
      <c r="E17" s="65" t="s">
        <v>296</v>
      </c>
      <c r="F17" s="118">
        <v>2</v>
      </c>
      <c r="G17" s="95">
        <v>7981</v>
      </c>
      <c r="H17" s="96">
        <v>0</v>
      </c>
      <c r="I17" s="96">
        <v>0</v>
      </c>
      <c r="J17" s="71">
        <f t="shared" si="0"/>
        <v>2</v>
      </c>
      <c r="K17" s="67">
        <f>G17+I17</f>
        <v>7981</v>
      </c>
      <c r="L17" s="88"/>
    </row>
    <row r="18" spans="1:13" s="61" customFormat="1" ht="34.5" customHeight="1" x14ac:dyDescent="0.25">
      <c r="A18" s="63">
        <v>10</v>
      </c>
      <c r="B18" s="62" t="s">
        <v>283</v>
      </c>
      <c r="C18" s="104" t="s">
        <v>343</v>
      </c>
      <c r="D18" s="65" t="s">
        <v>335</v>
      </c>
      <c r="E18" s="65" t="s">
        <v>296</v>
      </c>
      <c r="F18" s="118">
        <v>1</v>
      </c>
      <c r="G18" s="95">
        <v>3200.0000000000005</v>
      </c>
      <c r="H18" s="96">
        <v>0</v>
      </c>
      <c r="I18" s="96">
        <v>0</v>
      </c>
      <c r="J18" s="71">
        <f t="shared" si="0"/>
        <v>1</v>
      </c>
      <c r="K18" s="67">
        <f t="shared" si="0"/>
        <v>3200.0000000000005</v>
      </c>
      <c r="L18" s="60"/>
    </row>
    <row r="19" spans="1:13" s="61" customFormat="1" ht="24" customHeight="1" x14ac:dyDescent="0.25">
      <c r="A19" s="56"/>
      <c r="B19" s="57" t="s">
        <v>216</v>
      </c>
      <c r="C19" s="58"/>
      <c r="D19" s="59"/>
      <c r="E19" s="59"/>
      <c r="F19" s="116">
        <f t="shared" ref="F19:K19" si="1">SUM(F9:F18)</f>
        <v>19</v>
      </c>
      <c r="G19" s="55">
        <f t="shared" si="1"/>
        <v>54499.600000000006</v>
      </c>
      <c r="H19" s="55">
        <f t="shared" si="1"/>
        <v>0</v>
      </c>
      <c r="I19" s="55">
        <f>SUM(I9:I18)</f>
        <v>-8571.9</v>
      </c>
      <c r="J19" s="116">
        <f t="shared" si="1"/>
        <v>19</v>
      </c>
      <c r="K19" s="55">
        <f t="shared" si="1"/>
        <v>45927.7</v>
      </c>
      <c r="L19" s="60"/>
    </row>
    <row r="20" spans="1:13" s="48" customFormat="1" x14ac:dyDescent="0.25">
      <c r="A20" s="33"/>
      <c r="B20" s="34"/>
      <c r="C20" s="35"/>
      <c r="D20" s="35"/>
      <c r="E20" s="36"/>
      <c r="F20" s="35"/>
      <c r="G20" s="52"/>
      <c r="H20" s="49"/>
      <c r="I20" s="53"/>
      <c r="J20" s="49"/>
      <c r="K20" s="54"/>
      <c r="L20" s="46"/>
      <c r="M20"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6"/>
  <sheetViews>
    <sheetView view="pageBreakPreview" zoomScale="90" zoomScaleNormal="106" zoomScaleSheetLayoutView="90" workbookViewId="0">
      <pane ySplit="6" topLeftCell="A11" activePane="bottomLeft" state="frozen"/>
      <selection activeCell="K34" sqref="K34"/>
      <selection pane="bottomLeft" activeCell="B9" sqref="B9:B24"/>
    </sheetView>
  </sheetViews>
  <sheetFormatPr defaultColWidth="9.140625" defaultRowHeight="15.75" x14ac:dyDescent="0.25"/>
  <cols>
    <col min="1" max="1" width="4.85546875" style="33" customWidth="1"/>
    <col min="2" max="2" width="32.42578125" style="34" customWidth="1"/>
    <col min="3" max="3" width="34.42578125" style="35" customWidth="1"/>
    <col min="4" max="4" width="30" style="35" customWidth="1"/>
    <col min="5" max="5" width="8.85546875" style="36" customWidth="1"/>
    <col min="6" max="6" width="14.28515625" style="35" customWidth="1"/>
    <col min="7" max="7" width="17.42578125" style="37" customWidth="1"/>
    <col min="8" max="8" width="12.42578125"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379</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25.5" x14ac:dyDescent="0.25">
      <c r="A6" s="437"/>
      <c r="B6" s="439"/>
      <c r="C6" s="441"/>
      <c r="D6" s="441"/>
      <c r="E6" s="443"/>
      <c r="F6" s="42" t="s">
        <v>213</v>
      </c>
      <c r="G6" s="43" t="s">
        <v>214</v>
      </c>
      <c r="H6" s="42" t="s">
        <v>213</v>
      </c>
      <c r="I6" s="44" t="s">
        <v>214</v>
      </c>
      <c r="J6" s="42" t="s">
        <v>213</v>
      </c>
      <c r="K6" s="45" t="s">
        <v>215</v>
      </c>
    </row>
    <row r="7" spans="1:13" s="48" customFormat="1" ht="36" customHeight="1" x14ac:dyDescent="0.25">
      <c r="A7" s="429" t="s">
        <v>277</v>
      </c>
      <c r="B7" s="430"/>
      <c r="C7" s="430"/>
      <c r="D7" s="430"/>
      <c r="E7" s="430"/>
      <c r="F7" s="430"/>
      <c r="G7" s="430"/>
      <c r="H7" s="430"/>
      <c r="I7" s="430"/>
      <c r="J7" s="430"/>
      <c r="K7" s="431"/>
      <c r="L7" s="46"/>
      <c r="M7" s="47"/>
    </row>
    <row r="8" spans="1:13" s="61" customFormat="1" ht="27.75" customHeight="1" x14ac:dyDescent="0.25">
      <c r="A8" s="70"/>
      <c r="B8" s="432" t="s">
        <v>300</v>
      </c>
      <c r="C8" s="432"/>
      <c r="D8" s="432"/>
      <c r="E8" s="432"/>
      <c r="F8" s="432"/>
      <c r="G8" s="432"/>
      <c r="H8" s="432"/>
      <c r="I8" s="432"/>
      <c r="J8" s="432"/>
      <c r="K8" s="432"/>
      <c r="L8" s="60"/>
    </row>
    <row r="9" spans="1:13" s="69" customFormat="1" ht="28.5" customHeight="1" x14ac:dyDescent="0.25">
      <c r="A9" s="63">
        <v>1</v>
      </c>
      <c r="B9" s="62" t="s">
        <v>288</v>
      </c>
      <c r="C9" s="64" t="s">
        <v>301</v>
      </c>
      <c r="D9" s="65" t="s">
        <v>217</v>
      </c>
      <c r="E9" s="65" t="s">
        <v>17</v>
      </c>
      <c r="F9" s="74">
        <v>3930</v>
      </c>
      <c r="G9" s="95">
        <v>39767.5</v>
      </c>
      <c r="H9" s="96"/>
      <c r="I9" s="66"/>
      <c r="J9" s="75">
        <f>F9+H9</f>
        <v>3930</v>
      </c>
      <c r="K9" s="67">
        <f>G9+I9</f>
        <v>39767.5</v>
      </c>
      <c r="L9" s="68"/>
    </row>
    <row r="10" spans="1:13" s="69" customFormat="1" ht="28.5" customHeight="1" x14ac:dyDescent="0.25">
      <c r="A10" s="63">
        <v>2</v>
      </c>
      <c r="B10" s="62" t="s">
        <v>288</v>
      </c>
      <c r="C10" s="64" t="s">
        <v>302</v>
      </c>
      <c r="D10" s="65" t="s">
        <v>217</v>
      </c>
      <c r="E10" s="65" t="s">
        <v>17</v>
      </c>
      <c r="F10" s="74">
        <v>263</v>
      </c>
      <c r="G10" s="95">
        <v>2103.3000000000002</v>
      </c>
      <c r="H10" s="96">
        <v>-134.69999999999999</v>
      </c>
      <c r="I10" s="66">
        <v>-62.9</v>
      </c>
      <c r="J10" s="75">
        <f t="shared" ref="J10:J24" si="0">F10+H10</f>
        <v>128.30000000000001</v>
      </c>
      <c r="K10" s="67">
        <f t="shared" ref="K10:K24" si="1">G10+I10</f>
        <v>2040.4</v>
      </c>
      <c r="L10" s="68"/>
    </row>
    <row r="11" spans="1:13" s="69" customFormat="1" ht="28.5" customHeight="1" x14ac:dyDescent="0.25">
      <c r="A11" s="63">
        <v>3</v>
      </c>
      <c r="B11" s="62" t="s">
        <v>288</v>
      </c>
      <c r="C11" s="64" t="s">
        <v>344</v>
      </c>
      <c r="D11" s="65" t="s">
        <v>217</v>
      </c>
      <c r="E11" s="65" t="s">
        <v>17</v>
      </c>
      <c r="F11" s="74">
        <v>11</v>
      </c>
      <c r="G11" s="95">
        <v>243.4</v>
      </c>
      <c r="H11" s="96"/>
      <c r="I11" s="142">
        <v>-11.3</v>
      </c>
      <c r="J11" s="75">
        <f t="shared" ref="J11" si="2">F11+H11</f>
        <v>11</v>
      </c>
      <c r="K11" s="67">
        <f t="shared" ref="K11" si="3">G11+I11</f>
        <v>232.1</v>
      </c>
      <c r="L11" s="68"/>
    </row>
    <row r="12" spans="1:13" s="69" customFormat="1" ht="28.5" customHeight="1" x14ac:dyDescent="0.25">
      <c r="A12" s="63">
        <v>4</v>
      </c>
      <c r="B12" s="62" t="s">
        <v>259</v>
      </c>
      <c r="C12" s="64" t="s">
        <v>303</v>
      </c>
      <c r="D12" s="65" t="s">
        <v>217</v>
      </c>
      <c r="E12" s="65" t="s">
        <v>17</v>
      </c>
      <c r="F12" s="74">
        <v>2980.04</v>
      </c>
      <c r="G12" s="95">
        <v>55041.8</v>
      </c>
      <c r="H12" s="96">
        <v>-88.39</v>
      </c>
      <c r="I12" s="142">
        <v>-35372.1</v>
      </c>
      <c r="J12" s="75">
        <f t="shared" si="0"/>
        <v>2891.65</v>
      </c>
      <c r="K12" s="67">
        <f t="shared" si="1"/>
        <v>19669.700000000004</v>
      </c>
      <c r="L12" s="68"/>
    </row>
    <row r="13" spans="1:13" s="69" customFormat="1" ht="28.5" customHeight="1" x14ac:dyDescent="0.25">
      <c r="A13" s="63">
        <v>5</v>
      </c>
      <c r="B13" s="62" t="s">
        <v>259</v>
      </c>
      <c r="C13" s="64" t="s">
        <v>304</v>
      </c>
      <c r="D13" s="65" t="s">
        <v>217</v>
      </c>
      <c r="E13" s="65" t="s">
        <v>17</v>
      </c>
      <c r="F13" s="74">
        <v>2778.04</v>
      </c>
      <c r="G13" s="95">
        <v>55710.7</v>
      </c>
      <c r="H13" s="96">
        <v>-106.9</v>
      </c>
      <c r="I13" s="142">
        <v>-37838.5</v>
      </c>
      <c r="J13" s="75">
        <f t="shared" si="0"/>
        <v>2671.14</v>
      </c>
      <c r="K13" s="67">
        <f t="shared" si="1"/>
        <v>17872.199999999997</v>
      </c>
      <c r="L13" s="68"/>
    </row>
    <row r="14" spans="1:13" s="69" customFormat="1" ht="28.5" customHeight="1" x14ac:dyDescent="0.25">
      <c r="A14" s="63">
        <v>6</v>
      </c>
      <c r="B14" s="62" t="s">
        <v>259</v>
      </c>
      <c r="C14" s="64" t="s">
        <v>305</v>
      </c>
      <c r="D14" s="65" t="s">
        <v>217</v>
      </c>
      <c r="E14" s="65" t="s">
        <v>17</v>
      </c>
      <c r="F14" s="74">
        <v>148.75</v>
      </c>
      <c r="G14" s="95">
        <v>2614.8000000000002</v>
      </c>
      <c r="H14" s="96"/>
      <c r="I14" s="142">
        <v>-964.4</v>
      </c>
      <c r="J14" s="75">
        <f t="shared" si="0"/>
        <v>148.75</v>
      </c>
      <c r="K14" s="67">
        <f t="shared" si="1"/>
        <v>1650.4</v>
      </c>
      <c r="L14" s="68"/>
    </row>
    <row r="15" spans="1:13" s="69" customFormat="1" ht="28.5" customHeight="1" x14ac:dyDescent="0.25">
      <c r="A15" s="63">
        <v>7</v>
      </c>
      <c r="B15" s="62" t="s">
        <v>259</v>
      </c>
      <c r="C15" s="64" t="s">
        <v>306</v>
      </c>
      <c r="D15" s="65" t="s">
        <v>217</v>
      </c>
      <c r="E15" s="65" t="s">
        <v>17</v>
      </c>
      <c r="F15" s="74">
        <v>10.5</v>
      </c>
      <c r="G15" s="95">
        <v>456.29999999999995</v>
      </c>
      <c r="H15" s="96"/>
      <c r="I15" s="142"/>
      <c r="J15" s="75">
        <f t="shared" si="0"/>
        <v>10.5</v>
      </c>
      <c r="K15" s="67">
        <f t="shared" si="1"/>
        <v>456.29999999999995</v>
      </c>
      <c r="L15" s="68"/>
    </row>
    <row r="16" spans="1:13" s="69" customFormat="1" ht="28.5" customHeight="1" x14ac:dyDescent="0.25">
      <c r="A16" s="63">
        <v>8</v>
      </c>
      <c r="B16" s="62" t="s">
        <v>259</v>
      </c>
      <c r="C16" s="64" t="s">
        <v>307</v>
      </c>
      <c r="D16" s="65" t="s">
        <v>217</v>
      </c>
      <c r="E16" s="65" t="s">
        <v>17</v>
      </c>
      <c r="F16" s="74">
        <v>88</v>
      </c>
      <c r="G16" s="95">
        <v>11835.3</v>
      </c>
      <c r="H16" s="96"/>
      <c r="I16" s="142">
        <v>-3852.9</v>
      </c>
      <c r="J16" s="75">
        <f t="shared" si="0"/>
        <v>88</v>
      </c>
      <c r="K16" s="67">
        <f t="shared" si="1"/>
        <v>7982.4</v>
      </c>
      <c r="L16" s="68"/>
    </row>
    <row r="17" spans="1:13" s="69" customFormat="1" ht="28.5" customHeight="1" x14ac:dyDescent="0.25">
      <c r="A17" s="63">
        <v>9</v>
      </c>
      <c r="B17" s="62" t="s">
        <v>259</v>
      </c>
      <c r="C17" s="64" t="s">
        <v>308</v>
      </c>
      <c r="D17" s="65" t="s">
        <v>217</v>
      </c>
      <c r="E17" s="65" t="s">
        <v>17</v>
      </c>
      <c r="F17" s="74">
        <v>796</v>
      </c>
      <c r="G17" s="95">
        <v>10004.5</v>
      </c>
      <c r="H17" s="71"/>
      <c r="I17" s="142">
        <v>-9025.9</v>
      </c>
      <c r="J17" s="75">
        <f t="shared" si="0"/>
        <v>796</v>
      </c>
      <c r="K17" s="67">
        <f t="shared" si="1"/>
        <v>978.60000000000036</v>
      </c>
      <c r="L17" s="68"/>
    </row>
    <row r="18" spans="1:13" s="89" customFormat="1" ht="28.5" customHeight="1" x14ac:dyDescent="0.25">
      <c r="A18" s="63">
        <v>10</v>
      </c>
      <c r="B18" s="62" t="s">
        <v>259</v>
      </c>
      <c r="C18" s="64" t="s">
        <v>309</v>
      </c>
      <c r="D18" s="65" t="s">
        <v>217</v>
      </c>
      <c r="E18" s="65" t="s">
        <v>17</v>
      </c>
      <c r="F18" s="74">
        <v>99</v>
      </c>
      <c r="G18" s="95">
        <v>1373.6000000000022</v>
      </c>
      <c r="H18" s="71"/>
      <c r="I18" s="142">
        <v>-515.29999999999995</v>
      </c>
      <c r="J18" s="75">
        <f t="shared" si="0"/>
        <v>99</v>
      </c>
      <c r="K18" s="67">
        <f t="shared" si="1"/>
        <v>858.30000000000223</v>
      </c>
      <c r="L18" s="88"/>
    </row>
    <row r="19" spans="1:13" s="61" customFormat="1" ht="28.5" customHeight="1" x14ac:dyDescent="0.25">
      <c r="A19" s="63">
        <v>11</v>
      </c>
      <c r="B19" s="62" t="s">
        <v>259</v>
      </c>
      <c r="C19" s="104" t="s">
        <v>310</v>
      </c>
      <c r="D19" s="65" t="s">
        <v>217</v>
      </c>
      <c r="E19" s="65" t="s">
        <v>17</v>
      </c>
      <c r="F19" s="74">
        <v>93</v>
      </c>
      <c r="G19" s="95">
        <v>4169</v>
      </c>
      <c r="H19" s="105"/>
      <c r="I19" s="143"/>
      <c r="J19" s="75">
        <f t="shared" si="0"/>
        <v>93</v>
      </c>
      <c r="K19" s="67">
        <f t="shared" si="1"/>
        <v>4169</v>
      </c>
      <c r="L19" s="60"/>
    </row>
    <row r="20" spans="1:13" s="61" customFormat="1" ht="28.5" customHeight="1" x14ac:dyDescent="0.25">
      <c r="A20" s="63">
        <v>12</v>
      </c>
      <c r="B20" s="62" t="s">
        <v>259</v>
      </c>
      <c r="C20" s="87" t="s">
        <v>311</v>
      </c>
      <c r="D20" s="65" t="s">
        <v>217</v>
      </c>
      <c r="E20" s="65" t="s">
        <v>17</v>
      </c>
      <c r="F20" s="74">
        <v>1048.4000000000001</v>
      </c>
      <c r="G20" s="95">
        <v>19302.7</v>
      </c>
      <c r="H20" s="114">
        <v>-32.99</v>
      </c>
      <c r="I20" s="142">
        <v>-8462.5</v>
      </c>
      <c r="J20" s="75">
        <f t="shared" si="0"/>
        <v>1015.4100000000001</v>
      </c>
      <c r="K20" s="67">
        <f t="shared" si="1"/>
        <v>10840.2</v>
      </c>
      <c r="L20" s="60"/>
    </row>
    <row r="21" spans="1:13" s="61" customFormat="1" ht="28.5" customHeight="1" x14ac:dyDescent="0.25">
      <c r="A21" s="63">
        <v>13</v>
      </c>
      <c r="B21" s="62" t="s">
        <v>259</v>
      </c>
      <c r="C21" s="104" t="s">
        <v>312</v>
      </c>
      <c r="D21" s="65" t="s">
        <v>217</v>
      </c>
      <c r="E21" s="65" t="s">
        <v>17</v>
      </c>
      <c r="F21" s="74">
        <v>1267.96</v>
      </c>
      <c r="G21" s="95">
        <v>20728.5</v>
      </c>
      <c r="H21" s="114">
        <v>-36</v>
      </c>
      <c r="I21" s="142">
        <v>-6919</v>
      </c>
      <c r="J21" s="75">
        <f t="shared" si="0"/>
        <v>1231.96</v>
      </c>
      <c r="K21" s="67">
        <f t="shared" si="1"/>
        <v>13809.5</v>
      </c>
      <c r="L21" s="60"/>
    </row>
    <row r="22" spans="1:13" s="61" customFormat="1" ht="28.5" customHeight="1" x14ac:dyDescent="0.25">
      <c r="A22" s="63">
        <v>14</v>
      </c>
      <c r="B22" s="72" t="s">
        <v>259</v>
      </c>
      <c r="C22" s="64" t="s">
        <v>313</v>
      </c>
      <c r="D22" s="65" t="s">
        <v>314</v>
      </c>
      <c r="E22" s="65" t="s">
        <v>17</v>
      </c>
      <c r="F22" s="74">
        <v>318</v>
      </c>
      <c r="G22" s="95">
        <v>3133.5</v>
      </c>
      <c r="H22" s="114"/>
      <c r="I22" s="66"/>
      <c r="J22" s="75">
        <f t="shared" si="0"/>
        <v>318</v>
      </c>
      <c r="K22" s="67">
        <f t="shared" si="1"/>
        <v>3133.5</v>
      </c>
      <c r="L22" s="60"/>
    </row>
    <row r="23" spans="1:13" s="61" customFormat="1" ht="28.5" customHeight="1" x14ac:dyDescent="0.25">
      <c r="A23" s="63">
        <v>15</v>
      </c>
      <c r="B23" s="72" t="s">
        <v>259</v>
      </c>
      <c r="C23" s="64" t="s">
        <v>315</v>
      </c>
      <c r="D23" s="65" t="s">
        <v>314</v>
      </c>
      <c r="E23" s="65" t="s">
        <v>17</v>
      </c>
      <c r="F23" s="74">
        <v>769</v>
      </c>
      <c r="G23" s="95">
        <v>7023</v>
      </c>
      <c r="H23" s="114"/>
      <c r="I23" s="66"/>
      <c r="J23" s="75">
        <f t="shared" si="0"/>
        <v>769</v>
      </c>
      <c r="K23" s="67">
        <f t="shared" si="1"/>
        <v>7023</v>
      </c>
      <c r="L23" s="60"/>
    </row>
    <row r="24" spans="1:13" s="61" customFormat="1" ht="28.5" customHeight="1" x14ac:dyDescent="0.25">
      <c r="A24" s="63">
        <v>16</v>
      </c>
      <c r="B24" s="62" t="s">
        <v>226</v>
      </c>
      <c r="C24" s="104" t="s">
        <v>316</v>
      </c>
      <c r="D24" s="65" t="s">
        <v>217</v>
      </c>
      <c r="E24" s="65" t="s">
        <v>17</v>
      </c>
      <c r="F24" s="74">
        <v>777</v>
      </c>
      <c r="G24" s="95">
        <v>14774</v>
      </c>
      <c r="H24" s="114">
        <v>247</v>
      </c>
      <c r="I24" s="66">
        <v>4694.3999999999996</v>
      </c>
      <c r="J24" s="75">
        <f t="shared" si="0"/>
        <v>1024</v>
      </c>
      <c r="K24" s="67">
        <f t="shared" si="1"/>
        <v>19468.400000000001</v>
      </c>
      <c r="L24" s="60"/>
    </row>
    <row r="25" spans="1:13" s="61" customFormat="1" ht="27.75" customHeight="1" x14ac:dyDescent="0.25">
      <c r="A25" s="56"/>
      <c r="B25" s="57" t="s">
        <v>216</v>
      </c>
      <c r="C25" s="58"/>
      <c r="D25" s="59"/>
      <c r="E25" s="59"/>
      <c r="F25" s="55">
        <f t="shared" ref="F25:K25" si="4">SUM(F9:F24)</f>
        <v>15377.689999999999</v>
      </c>
      <c r="G25" s="55">
        <f t="shared" si="4"/>
        <v>248281.9</v>
      </c>
      <c r="H25" s="55">
        <f t="shared" si="4"/>
        <v>-151.98000000000002</v>
      </c>
      <c r="I25" s="55">
        <f t="shared" si="4"/>
        <v>-98330.39999999998</v>
      </c>
      <c r="J25" s="55">
        <f t="shared" si="4"/>
        <v>15225.71</v>
      </c>
      <c r="K25" s="55">
        <f t="shared" si="4"/>
        <v>149951.5</v>
      </c>
      <c r="L25" s="60"/>
    </row>
    <row r="26" spans="1:13" s="48" customFormat="1" x14ac:dyDescent="0.25">
      <c r="A26" s="33"/>
      <c r="B26" s="34"/>
      <c r="C26" s="35"/>
      <c r="D26" s="35"/>
      <c r="E26" s="36"/>
      <c r="F26" s="35"/>
      <c r="G26" s="52"/>
      <c r="H26" s="49"/>
      <c r="I26" s="53"/>
      <c r="J26" s="49"/>
      <c r="K26" s="54"/>
      <c r="L26" s="46"/>
      <c r="M26"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7"/>
  <sheetViews>
    <sheetView view="pageBreakPreview" zoomScale="90" zoomScaleNormal="106" zoomScaleSheetLayoutView="90" workbookViewId="0">
      <pane ySplit="6" topLeftCell="A10" activePane="bottomLeft" state="frozen"/>
      <selection activeCell="K34" sqref="K34"/>
      <selection pane="bottomLeft" activeCell="K9" sqref="K9:K15"/>
    </sheetView>
  </sheetViews>
  <sheetFormatPr defaultColWidth="9.140625" defaultRowHeight="15.75" x14ac:dyDescent="0.25"/>
  <cols>
    <col min="1" max="1" width="4.85546875" style="33" customWidth="1"/>
    <col min="2" max="2" width="36.5703125" style="34" customWidth="1"/>
    <col min="3" max="3" width="35.7109375" style="35" customWidth="1"/>
    <col min="4" max="4" width="29" style="35" customWidth="1"/>
    <col min="5" max="5" width="8.85546875" style="36" customWidth="1"/>
    <col min="6" max="6" width="14.28515625" style="35" customWidth="1"/>
    <col min="7" max="7" width="17.42578125" style="37" customWidth="1"/>
    <col min="8" max="8" width="13"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385</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35.25" customHeight="1" x14ac:dyDescent="0.25">
      <c r="A6" s="437"/>
      <c r="B6" s="439"/>
      <c r="C6" s="441"/>
      <c r="D6" s="441"/>
      <c r="E6" s="443"/>
      <c r="F6" s="42" t="s">
        <v>213</v>
      </c>
      <c r="G6" s="43" t="s">
        <v>214</v>
      </c>
      <c r="H6" s="42" t="s">
        <v>213</v>
      </c>
      <c r="I6" s="44" t="s">
        <v>214</v>
      </c>
      <c r="J6" s="42" t="s">
        <v>213</v>
      </c>
      <c r="K6" s="45" t="s">
        <v>215</v>
      </c>
    </row>
    <row r="7" spans="1:13" s="48" customFormat="1" ht="48" customHeight="1" x14ac:dyDescent="0.25">
      <c r="A7" s="429" t="s">
        <v>277</v>
      </c>
      <c r="B7" s="430"/>
      <c r="C7" s="430"/>
      <c r="D7" s="430"/>
      <c r="E7" s="430"/>
      <c r="F7" s="430"/>
      <c r="G7" s="430"/>
      <c r="H7" s="430"/>
      <c r="I7" s="430"/>
      <c r="J7" s="430"/>
      <c r="K7" s="431"/>
      <c r="L7" s="46"/>
      <c r="M7" s="47"/>
    </row>
    <row r="8" spans="1:13" s="61" customFormat="1" ht="23.25" customHeight="1" x14ac:dyDescent="0.25">
      <c r="A8" s="70"/>
      <c r="B8" s="432" t="s">
        <v>317</v>
      </c>
      <c r="C8" s="432"/>
      <c r="D8" s="432"/>
      <c r="E8" s="432"/>
      <c r="F8" s="432"/>
      <c r="G8" s="432"/>
      <c r="H8" s="432"/>
      <c r="I8" s="432"/>
      <c r="J8" s="432"/>
      <c r="K8" s="432"/>
      <c r="L8" s="60"/>
    </row>
    <row r="9" spans="1:13" s="69" customFormat="1" ht="42" customHeight="1" x14ac:dyDescent="0.25">
      <c r="A9" s="63">
        <v>1</v>
      </c>
      <c r="B9" s="62" t="s">
        <v>259</v>
      </c>
      <c r="C9" s="64" t="s">
        <v>304</v>
      </c>
      <c r="D9" s="65" t="s">
        <v>318</v>
      </c>
      <c r="E9" s="65" t="s">
        <v>17</v>
      </c>
      <c r="F9" s="117">
        <v>464</v>
      </c>
      <c r="G9" s="95">
        <v>7199.4</v>
      </c>
      <c r="H9" s="96"/>
      <c r="I9" s="66">
        <v>-1316.3</v>
      </c>
      <c r="J9" s="71">
        <f>F9+H9</f>
        <v>464</v>
      </c>
      <c r="K9" s="67">
        <f>G9+I9</f>
        <v>5883.0999999999995</v>
      </c>
      <c r="L9" s="68"/>
    </row>
    <row r="10" spans="1:13" s="69" customFormat="1" ht="47.25" x14ac:dyDescent="0.25">
      <c r="A10" s="63">
        <v>2</v>
      </c>
      <c r="B10" s="62" t="s">
        <v>259</v>
      </c>
      <c r="C10" s="64" t="s">
        <v>319</v>
      </c>
      <c r="D10" s="65" t="s">
        <v>318</v>
      </c>
      <c r="E10" s="65" t="s">
        <v>17</v>
      </c>
      <c r="F10" s="117">
        <v>465</v>
      </c>
      <c r="G10" s="95">
        <v>5127</v>
      </c>
      <c r="H10" s="96"/>
      <c r="I10" s="66">
        <v>-4540.3999999999996</v>
      </c>
      <c r="J10" s="71">
        <f t="shared" ref="J10:J13" si="0">F10+H10</f>
        <v>465</v>
      </c>
      <c r="K10" s="67">
        <f t="shared" ref="K10:K13" si="1">G10+I10</f>
        <v>586.60000000000036</v>
      </c>
      <c r="L10" s="68"/>
    </row>
    <row r="11" spans="1:13" s="69" customFormat="1" ht="47.25" x14ac:dyDescent="0.25">
      <c r="A11" s="63">
        <v>3</v>
      </c>
      <c r="B11" s="62" t="s">
        <v>259</v>
      </c>
      <c r="C11" s="64" t="s">
        <v>391</v>
      </c>
      <c r="D11" s="65" t="s">
        <v>318</v>
      </c>
      <c r="E11" s="65" t="s">
        <v>17</v>
      </c>
      <c r="F11" s="117">
        <v>0</v>
      </c>
      <c r="G11" s="117">
        <v>0</v>
      </c>
      <c r="H11" s="96">
        <v>613</v>
      </c>
      <c r="I11" s="66">
        <v>14824.5</v>
      </c>
      <c r="J11" s="117">
        <f t="shared" ref="J11" si="2">F11+H11</f>
        <v>613</v>
      </c>
      <c r="K11" s="67">
        <f t="shared" ref="K11" si="3">G11+I11</f>
        <v>14824.5</v>
      </c>
      <c r="L11" s="68"/>
    </row>
    <row r="12" spans="1:13" s="69" customFormat="1" ht="47.25" x14ac:dyDescent="0.25">
      <c r="A12" s="63">
        <v>4</v>
      </c>
      <c r="B12" s="62" t="s">
        <v>226</v>
      </c>
      <c r="C12" s="64" t="s">
        <v>404</v>
      </c>
      <c r="D12" s="65" t="s">
        <v>318</v>
      </c>
      <c r="E12" s="65" t="s">
        <v>17</v>
      </c>
      <c r="F12" s="117">
        <v>1383</v>
      </c>
      <c r="G12" s="95">
        <v>33211.9</v>
      </c>
      <c r="H12" s="96"/>
      <c r="I12" s="66">
        <v>-11475.3</v>
      </c>
      <c r="J12" s="71">
        <f t="shared" si="0"/>
        <v>1383</v>
      </c>
      <c r="K12" s="67">
        <f t="shared" si="1"/>
        <v>21736.600000000002</v>
      </c>
      <c r="L12" s="68"/>
    </row>
    <row r="13" spans="1:13" s="69" customFormat="1" ht="47.25" x14ac:dyDescent="0.25">
      <c r="A13" s="63">
        <v>5</v>
      </c>
      <c r="B13" s="62" t="s">
        <v>226</v>
      </c>
      <c r="C13" s="64" t="s">
        <v>320</v>
      </c>
      <c r="D13" s="65" t="s">
        <v>318</v>
      </c>
      <c r="E13" s="65" t="s">
        <v>17</v>
      </c>
      <c r="F13" s="117">
        <v>2694</v>
      </c>
      <c r="G13" s="95">
        <v>64238.8</v>
      </c>
      <c r="H13" s="96"/>
      <c r="I13" s="66">
        <v>-10100.200000000001</v>
      </c>
      <c r="J13" s="71">
        <f t="shared" si="0"/>
        <v>2694</v>
      </c>
      <c r="K13" s="67">
        <f t="shared" si="1"/>
        <v>54138.600000000006</v>
      </c>
      <c r="L13" s="68"/>
    </row>
    <row r="14" spans="1:13" s="69" customFormat="1" ht="47.25" x14ac:dyDescent="0.25">
      <c r="A14" s="63">
        <v>6</v>
      </c>
      <c r="B14" s="62" t="s">
        <v>224</v>
      </c>
      <c r="C14" s="64" t="s">
        <v>321</v>
      </c>
      <c r="D14" s="65" t="s">
        <v>318</v>
      </c>
      <c r="E14" s="65" t="s">
        <v>17</v>
      </c>
      <c r="F14" s="117">
        <v>1054</v>
      </c>
      <c r="G14" s="117">
        <v>22363.7</v>
      </c>
      <c r="H14" s="96"/>
      <c r="I14" s="66"/>
      <c r="J14" s="71">
        <f t="shared" ref="J14:J15" si="4">F14+H14</f>
        <v>1054</v>
      </c>
      <c r="K14" s="67">
        <f t="shared" ref="K14:K15" si="5">G14+I14</f>
        <v>22363.7</v>
      </c>
      <c r="L14" s="68"/>
    </row>
    <row r="15" spans="1:13" s="61" customFormat="1" ht="47.25" x14ac:dyDescent="0.25">
      <c r="A15" s="150">
        <v>7</v>
      </c>
      <c r="B15" s="107" t="s">
        <v>224</v>
      </c>
      <c r="C15" s="112" t="s">
        <v>392</v>
      </c>
      <c r="D15" s="109" t="s">
        <v>318</v>
      </c>
      <c r="E15" s="109" t="s">
        <v>17</v>
      </c>
      <c r="F15" s="151">
        <v>555</v>
      </c>
      <c r="G15" s="151">
        <v>12823.4</v>
      </c>
      <c r="H15" s="152">
        <v>898</v>
      </c>
      <c r="I15" s="142">
        <v>18698.8</v>
      </c>
      <c r="J15" s="153">
        <f t="shared" si="4"/>
        <v>1453</v>
      </c>
      <c r="K15" s="154">
        <f t="shared" si="5"/>
        <v>31522.199999999997</v>
      </c>
      <c r="L15" s="60"/>
    </row>
    <row r="16" spans="1:13" s="61" customFormat="1" ht="23.25" customHeight="1" x14ac:dyDescent="0.25">
      <c r="A16" s="56"/>
      <c r="B16" s="57" t="s">
        <v>216</v>
      </c>
      <c r="C16" s="58"/>
      <c r="D16" s="59"/>
      <c r="E16" s="59"/>
      <c r="F16" s="116">
        <f>SUM(F9:F15)</f>
        <v>6615</v>
      </c>
      <c r="G16" s="55">
        <f>SUM(G9:G15)</f>
        <v>144964.20000000001</v>
      </c>
      <c r="H16" s="116">
        <f t="shared" ref="H16:K16" si="6">SUM(H9:H15)</f>
        <v>1511</v>
      </c>
      <c r="I16" s="55">
        <f t="shared" si="6"/>
        <v>6091.0999999999985</v>
      </c>
      <c r="J16" s="116">
        <f t="shared" si="6"/>
        <v>8126</v>
      </c>
      <c r="K16" s="55">
        <f t="shared" si="6"/>
        <v>151055.29999999999</v>
      </c>
      <c r="L16" s="60"/>
    </row>
    <row r="17" spans="1:13" s="48" customFormat="1" x14ac:dyDescent="0.25">
      <c r="A17" s="33"/>
      <c r="B17" s="34"/>
      <c r="C17" s="35"/>
      <c r="D17" s="35"/>
      <c r="E17" s="36"/>
      <c r="F17" s="35"/>
      <c r="G17" s="52"/>
      <c r="H17" s="49"/>
      <c r="I17" s="53"/>
      <c r="J17" s="49"/>
      <c r="K17" s="54"/>
      <c r="L17" s="46"/>
      <c r="M17"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4"/>
  <sheetViews>
    <sheetView view="pageBreakPreview" zoomScale="90" zoomScaleNormal="106" zoomScaleSheetLayoutView="90" workbookViewId="0">
      <pane ySplit="6" topLeftCell="A7" activePane="bottomLeft" state="frozen"/>
      <selection activeCell="K34" sqref="K34"/>
      <selection pane="bottomLeft" activeCell="K9" sqref="K9:K12"/>
    </sheetView>
  </sheetViews>
  <sheetFormatPr defaultColWidth="9.140625" defaultRowHeight="15.75" x14ac:dyDescent="0.25"/>
  <cols>
    <col min="1" max="1" width="4.85546875" style="33" customWidth="1"/>
    <col min="2" max="2" width="36.5703125" style="34" customWidth="1"/>
    <col min="3" max="3" width="35.5703125" style="35" customWidth="1"/>
    <col min="4" max="4" width="30" style="35" customWidth="1"/>
    <col min="5" max="5" width="8.85546875" style="36" customWidth="1"/>
    <col min="6" max="6" width="12" style="35" customWidth="1"/>
    <col min="7" max="7" width="17.42578125" style="37" customWidth="1"/>
    <col min="8" max="8" width="12.140625" style="38" customWidth="1"/>
    <col min="9" max="9" width="16.7109375" style="50" customWidth="1"/>
    <col min="10" max="10" width="12.5703125" style="35" customWidth="1"/>
    <col min="11" max="11" width="19.7109375" style="51" customWidth="1"/>
    <col min="12" max="12" width="52.5703125" style="39" customWidth="1"/>
    <col min="13" max="13" width="9.140625" style="40"/>
    <col min="14" max="14" width="9.85546875" style="41" bestFit="1" customWidth="1"/>
    <col min="15" max="16384" width="9.140625" style="41"/>
  </cols>
  <sheetData>
    <row r="1" spans="1:13" ht="68.25" customHeight="1" x14ac:dyDescent="0.25">
      <c r="I1" s="433" t="s">
        <v>380</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50.25" customHeight="1" x14ac:dyDescent="0.25">
      <c r="A5" s="436" t="s">
        <v>1</v>
      </c>
      <c r="B5" s="438" t="s">
        <v>207</v>
      </c>
      <c r="C5" s="440" t="s">
        <v>208</v>
      </c>
      <c r="D5" s="440" t="s">
        <v>209</v>
      </c>
      <c r="E5" s="442" t="s">
        <v>210</v>
      </c>
      <c r="F5" s="444" t="s">
        <v>371</v>
      </c>
      <c r="G5" s="445"/>
      <c r="H5" s="446" t="s">
        <v>211</v>
      </c>
      <c r="I5" s="447"/>
      <c r="J5" s="427" t="s">
        <v>212</v>
      </c>
      <c r="K5" s="428"/>
    </row>
    <row r="6" spans="1:13" ht="33.75" customHeight="1" x14ac:dyDescent="0.25">
      <c r="A6" s="437"/>
      <c r="B6" s="439"/>
      <c r="C6" s="441"/>
      <c r="D6" s="441"/>
      <c r="E6" s="443"/>
      <c r="F6" s="42" t="s">
        <v>213</v>
      </c>
      <c r="G6" s="43" t="s">
        <v>214</v>
      </c>
      <c r="H6" s="42" t="s">
        <v>213</v>
      </c>
      <c r="I6" s="44" t="s">
        <v>214</v>
      </c>
      <c r="J6" s="42" t="s">
        <v>213</v>
      </c>
      <c r="K6" s="45" t="s">
        <v>215</v>
      </c>
    </row>
    <row r="7" spans="1:13" s="48" customFormat="1" ht="45.75" customHeight="1" x14ac:dyDescent="0.25">
      <c r="A7" s="429" t="s">
        <v>277</v>
      </c>
      <c r="B7" s="430"/>
      <c r="C7" s="430"/>
      <c r="D7" s="430"/>
      <c r="E7" s="430"/>
      <c r="F7" s="430"/>
      <c r="G7" s="430"/>
      <c r="H7" s="430"/>
      <c r="I7" s="430"/>
      <c r="J7" s="430"/>
      <c r="K7" s="431"/>
      <c r="L7" s="46"/>
      <c r="M7" s="47"/>
    </row>
    <row r="8" spans="1:13" s="61" customFormat="1" ht="26.25" customHeight="1" x14ac:dyDescent="0.25">
      <c r="A8" s="70"/>
      <c r="B8" s="432" t="s">
        <v>381</v>
      </c>
      <c r="C8" s="432"/>
      <c r="D8" s="432"/>
      <c r="E8" s="432"/>
      <c r="F8" s="432"/>
      <c r="G8" s="432"/>
      <c r="H8" s="432"/>
      <c r="I8" s="432"/>
      <c r="J8" s="432"/>
      <c r="K8" s="432"/>
      <c r="L8" s="60"/>
    </row>
    <row r="9" spans="1:13" s="69" customFormat="1" ht="42" customHeight="1" x14ac:dyDescent="0.25">
      <c r="A9" s="63">
        <v>1</v>
      </c>
      <c r="B9" s="62" t="s">
        <v>259</v>
      </c>
      <c r="C9" s="64" t="s">
        <v>382</v>
      </c>
      <c r="D9" s="65" t="s">
        <v>383</v>
      </c>
      <c r="E9" s="65" t="s">
        <v>17</v>
      </c>
      <c r="F9" s="95">
        <v>380</v>
      </c>
      <c r="G9" s="95">
        <v>5383.4</v>
      </c>
      <c r="H9" s="96">
        <v>-17.11</v>
      </c>
      <c r="I9" s="66">
        <v>-1642.3</v>
      </c>
      <c r="J9" s="95">
        <f>F9+H9</f>
        <v>362.89</v>
      </c>
      <c r="K9" s="95">
        <f>G9+I9</f>
        <v>3741.0999999999995</v>
      </c>
      <c r="L9" s="68"/>
    </row>
    <row r="10" spans="1:13" s="69" customFormat="1" ht="31.5" x14ac:dyDescent="0.25">
      <c r="A10" s="63">
        <v>2</v>
      </c>
      <c r="B10" s="62" t="s">
        <v>226</v>
      </c>
      <c r="C10" s="64" t="s">
        <v>316</v>
      </c>
      <c r="D10" s="65" t="s">
        <v>383</v>
      </c>
      <c r="E10" s="65" t="s">
        <v>17</v>
      </c>
      <c r="F10" s="95">
        <v>641.70000000000005</v>
      </c>
      <c r="G10" s="95">
        <v>9979.7999999999993</v>
      </c>
      <c r="H10" s="96">
        <v>-172.2</v>
      </c>
      <c r="I10" s="66">
        <v>-2246.1999999999998</v>
      </c>
      <c r="J10" s="95">
        <f t="shared" ref="J10:J12" si="0">F10+H10</f>
        <v>469.50000000000006</v>
      </c>
      <c r="K10" s="95">
        <f t="shared" ref="K10:K12" si="1">G10+I10</f>
        <v>7733.5999999999995</v>
      </c>
      <c r="L10" s="144"/>
    </row>
    <row r="11" spans="1:13" s="69" customFormat="1" ht="31.5" x14ac:dyDescent="0.25">
      <c r="A11" s="63">
        <v>3</v>
      </c>
      <c r="B11" s="62" t="s">
        <v>288</v>
      </c>
      <c r="C11" s="64" t="s">
        <v>386</v>
      </c>
      <c r="D11" s="65" t="s">
        <v>383</v>
      </c>
      <c r="E11" s="65" t="s">
        <v>17</v>
      </c>
      <c r="F11" s="96">
        <v>0</v>
      </c>
      <c r="G11" s="96">
        <v>0</v>
      </c>
      <c r="H11" s="96">
        <v>1046</v>
      </c>
      <c r="I11" s="66">
        <v>20744.7</v>
      </c>
      <c r="J11" s="95">
        <f t="shared" ref="J11" si="2">F11+H11</f>
        <v>1046</v>
      </c>
      <c r="K11" s="95">
        <f t="shared" ref="K11" si="3">G11+I11</f>
        <v>20744.7</v>
      </c>
      <c r="L11" s="144"/>
    </row>
    <row r="12" spans="1:13" s="69" customFormat="1" ht="31.5" x14ac:dyDescent="0.25">
      <c r="A12" s="63">
        <v>4</v>
      </c>
      <c r="B12" s="62" t="s">
        <v>297</v>
      </c>
      <c r="C12" s="64" t="s">
        <v>384</v>
      </c>
      <c r="D12" s="65" t="s">
        <v>383</v>
      </c>
      <c r="E12" s="65" t="s">
        <v>17</v>
      </c>
      <c r="F12" s="95">
        <v>257</v>
      </c>
      <c r="G12" s="95">
        <v>2771.7</v>
      </c>
      <c r="H12" s="96">
        <v>0</v>
      </c>
      <c r="I12" s="96">
        <v>0</v>
      </c>
      <c r="J12" s="95">
        <f t="shared" si="0"/>
        <v>257</v>
      </c>
      <c r="K12" s="95">
        <f t="shared" si="1"/>
        <v>2771.7</v>
      </c>
      <c r="L12" s="68"/>
    </row>
    <row r="13" spans="1:13" s="61" customFormat="1" ht="21.75" customHeight="1" x14ac:dyDescent="0.25">
      <c r="A13" s="56"/>
      <c r="B13" s="57" t="s">
        <v>216</v>
      </c>
      <c r="C13" s="58"/>
      <c r="D13" s="59"/>
      <c r="E13" s="59"/>
      <c r="F13" s="55">
        <f t="shared" ref="F13:K13" si="4">SUM(F9:F12)</f>
        <v>1278.7</v>
      </c>
      <c r="G13" s="55">
        <f t="shared" si="4"/>
        <v>18134.899999999998</v>
      </c>
      <c r="H13" s="55">
        <f t="shared" si="4"/>
        <v>856.69</v>
      </c>
      <c r="I13" s="55">
        <f>SUM(I9:I12)</f>
        <v>16856.2</v>
      </c>
      <c r="J13" s="55">
        <f t="shared" si="4"/>
        <v>2135.3900000000003</v>
      </c>
      <c r="K13" s="55">
        <f t="shared" si="4"/>
        <v>34991.1</v>
      </c>
      <c r="L13" s="60"/>
    </row>
    <row r="14" spans="1:13" s="48" customFormat="1" x14ac:dyDescent="0.25">
      <c r="A14" s="33"/>
      <c r="B14" s="34"/>
      <c r="C14" s="35"/>
      <c r="D14" s="35"/>
      <c r="E14" s="36"/>
      <c r="F14" s="35"/>
      <c r="G14" s="52"/>
      <c r="H14" s="49"/>
      <c r="I14" s="53"/>
      <c r="J14" s="49"/>
      <c r="K14" s="54"/>
      <c r="L14" s="46"/>
      <c r="M14"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1"/>
  <sheetViews>
    <sheetView view="pageBreakPreview" zoomScale="90" zoomScaleNormal="106" zoomScaleSheetLayoutView="90" workbookViewId="0">
      <pane ySplit="6" topLeftCell="A7" activePane="bottomLeft" state="frozen"/>
      <selection activeCell="K34" sqref="K34"/>
      <selection pane="bottomLeft" activeCell="K14" sqref="K14"/>
    </sheetView>
  </sheetViews>
  <sheetFormatPr defaultColWidth="9.140625" defaultRowHeight="15.75" x14ac:dyDescent="0.25"/>
  <cols>
    <col min="1" max="1" width="4.85546875" style="33" customWidth="1"/>
    <col min="2" max="2" width="36.5703125" style="34" customWidth="1"/>
    <col min="3" max="3" width="38.7109375" style="35" bestFit="1" customWidth="1"/>
    <col min="4" max="4" width="30" style="35" customWidth="1"/>
    <col min="5" max="5" width="8.85546875" style="36" customWidth="1"/>
    <col min="6" max="6" width="14.28515625" style="35" customWidth="1"/>
    <col min="7" max="7" width="17.42578125" style="37" customWidth="1"/>
    <col min="8" max="8" width="11" style="38" customWidth="1"/>
    <col min="9" max="9" width="16.7109375" style="50" customWidth="1"/>
    <col min="10" max="10" width="12.5703125" style="35" customWidth="1"/>
    <col min="11" max="11" width="19.7109375" style="51" customWidth="1"/>
    <col min="12" max="12" width="9.140625" style="39"/>
    <col min="13" max="13" width="9.140625" style="40"/>
    <col min="14" max="14" width="9.85546875" style="41" bestFit="1" customWidth="1"/>
    <col min="15" max="16384" width="9.140625" style="41"/>
  </cols>
  <sheetData>
    <row r="1" spans="1:13" ht="68.25" customHeight="1" x14ac:dyDescent="0.25">
      <c r="I1" s="433" t="s">
        <v>390</v>
      </c>
      <c r="J1" s="433"/>
      <c r="K1" s="433"/>
    </row>
    <row r="3" spans="1:13" x14ac:dyDescent="0.25">
      <c r="A3" s="434" t="s">
        <v>206</v>
      </c>
      <c r="B3" s="434"/>
      <c r="C3" s="434"/>
      <c r="D3" s="434"/>
      <c r="E3" s="434"/>
      <c r="F3" s="434"/>
      <c r="G3" s="434"/>
      <c r="H3" s="434"/>
      <c r="I3" s="434"/>
      <c r="J3" s="434"/>
      <c r="K3" s="434"/>
    </row>
    <row r="4" spans="1:13" ht="16.5" thickBot="1" x14ac:dyDescent="0.3">
      <c r="A4" s="435" t="s">
        <v>221</v>
      </c>
      <c r="B4" s="435"/>
      <c r="C4" s="435"/>
      <c r="D4" s="435"/>
      <c r="E4" s="435"/>
      <c r="F4" s="435"/>
      <c r="G4" s="435"/>
      <c r="H4" s="435"/>
      <c r="I4" s="435"/>
      <c r="J4" s="435"/>
      <c r="K4" s="435"/>
    </row>
    <row r="5" spans="1:13" ht="45" customHeight="1" x14ac:dyDescent="0.25">
      <c r="A5" s="436" t="s">
        <v>1</v>
      </c>
      <c r="B5" s="438" t="s">
        <v>207</v>
      </c>
      <c r="C5" s="440" t="s">
        <v>208</v>
      </c>
      <c r="D5" s="440" t="s">
        <v>209</v>
      </c>
      <c r="E5" s="442" t="s">
        <v>210</v>
      </c>
      <c r="F5" s="444" t="s">
        <v>371</v>
      </c>
      <c r="G5" s="445"/>
      <c r="H5" s="446" t="s">
        <v>211</v>
      </c>
      <c r="I5" s="447"/>
      <c r="J5" s="427" t="s">
        <v>212</v>
      </c>
      <c r="K5" s="428"/>
    </row>
    <row r="6" spans="1:13" ht="33" customHeight="1" x14ac:dyDescent="0.25">
      <c r="A6" s="437"/>
      <c r="B6" s="439"/>
      <c r="C6" s="441"/>
      <c r="D6" s="441"/>
      <c r="E6" s="443"/>
      <c r="F6" s="42" t="s">
        <v>213</v>
      </c>
      <c r="G6" s="43" t="s">
        <v>214</v>
      </c>
      <c r="H6" s="42" t="s">
        <v>213</v>
      </c>
      <c r="I6" s="44" t="s">
        <v>214</v>
      </c>
      <c r="J6" s="42" t="s">
        <v>213</v>
      </c>
      <c r="K6" s="45" t="s">
        <v>215</v>
      </c>
    </row>
    <row r="7" spans="1:13" s="48" customFormat="1" ht="43.5" customHeight="1" x14ac:dyDescent="0.25">
      <c r="A7" s="429" t="s">
        <v>277</v>
      </c>
      <c r="B7" s="430"/>
      <c r="C7" s="430"/>
      <c r="D7" s="430"/>
      <c r="E7" s="430"/>
      <c r="F7" s="430"/>
      <c r="G7" s="430"/>
      <c r="H7" s="430"/>
      <c r="I7" s="430"/>
      <c r="J7" s="430"/>
      <c r="K7" s="431"/>
      <c r="L7" s="46"/>
      <c r="M7" s="47"/>
    </row>
    <row r="8" spans="1:13" s="61" customFormat="1" ht="25.5" customHeight="1" x14ac:dyDescent="0.25">
      <c r="A8" s="70"/>
      <c r="B8" s="432" t="s">
        <v>387</v>
      </c>
      <c r="C8" s="432"/>
      <c r="D8" s="432"/>
      <c r="E8" s="432"/>
      <c r="F8" s="432"/>
      <c r="G8" s="432"/>
      <c r="H8" s="432"/>
      <c r="I8" s="432"/>
      <c r="J8" s="432"/>
      <c r="K8" s="432"/>
      <c r="L8" s="60"/>
    </row>
    <row r="9" spans="1:13" s="69" customFormat="1" ht="42" customHeight="1" x14ac:dyDescent="0.25">
      <c r="A9" s="63">
        <v>1</v>
      </c>
      <c r="B9" s="62" t="s">
        <v>259</v>
      </c>
      <c r="C9" s="64" t="s">
        <v>388</v>
      </c>
      <c r="D9" s="65" t="s">
        <v>389</v>
      </c>
      <c r="E9" s="65" t="s">
        <v>17</v>
      </c>
      <c r="F9" s="95">
        <v>308.7</v>
      </c>
      <c r="G9" s="95">
        <v>3617.7</v>
      </c>
      <c r="H9" s="145">
        <f>-F9</f>
        <v>-308.7</v>
      </c>
      <c r="I9" s="66">
        <f>-G9</f>
        <v>-3617.7</v>
      </c>
      <c r="J9" s="145">
        <f>F9+H9</f>
        <v>0</v>
      </c>
      <c r="K9" s="145">
        <f>G9+I9</f>
        <v>0</v>
      </c>
      <c r="L9" s="68"/>
    </row>
    <row r="10" spans="1:13" s="61" customFormat="1" ht="21.75" customHeight="1" x14ac:dyDescent="0.25">
      <c r="A10" s="56"/>
      <c r="B10" s="57" t="s">
        <v>216</v>
      </c>
      <c r="C10" s="58"/>
      <c r="D10" s="59"/>
      <c r="E10" s="59"/>
      <c r="F10" s="55">
        <f t="shared" ref="F10:K10" si="0">SUM(F9:F9)</f>
        <v>308.7</v>
      </c>
      <c r="G10" s="55">
        <f t="shared" si="0"/>
        <v>3617.7</v>
      </c>
      <c r="H10" s="55">
        <f t="shared" si="0"/>
        <v>-308.7</v>
      </c>
      <c r="I10" s="146">
        <f t="shared" si="0"/>
        <v>-3617.7</v>
      </c>
      <c r="J10" s="55">
        <f t="shared" si="0"/>
        <v>0</v>
      </c>
      <c r="K10" s="55">
        <f t="shared" si="0"/>
        <v>0</v>
      </c>
      <c r="L10" s="60"/>
    </row>
    <row r="11" spans="1:13" s="48" customFormat="1" x14ac:dyDescent="0.25">
      <c r="A11" s="33"/>
      <c r="B11" s="34"/>
      <c r="C11" s="35"/>
      <c r="D11" s="35"/>
      <c r="E11" s="36"/>
      <c r="F11" s="35"/>
      <c r="G11" s="52"/>
      <c r="H11" s="49"/>
      <c r="I11" s="53"/>
      <c r="J11" s="49"/>
      <c r="K11" s="54"/>
      <c r="L11" s="46"/>
      <c r="M11" s="47"/>
    </row>
  </sheetData>
  <mergeCells count="13">
    <mergeCell ref="J5:K5"/>
    <mergeCell ref="A7:K7"/>
    <mergeCell ref="B8:K8"/>
    <mergeCell ref="I1:K1"/>
    <mergeCell ref="A3:K3"/>
    <mergeCell ref="A4:K4"/>
    <mergeCell ref="A5:A6"/>
    <mergeCell ref="B5:B6"/>
    <mergeCell ref="C5:C6"/>
    <mergeCell ref="D5:D6"/>
    <mergeCell ref="E5:E6"/>
    <mergeCell ref="F5:G5"/>
    <mergeCell ref="H5:I5"/>
  </mergeCells>
  <printOptions horizontalCentered="1"/>
  <pageMargins left="0" right="0" top="0" bottom="0" header="0" footer="0"/>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24</vt:i4>
      </vt:variant>
    </vt:vector>
  </HeadingPairs>
  <TitlesOfParts>
    <vt:vector size="38" baseType="lpstr">
      <vt:lpstr>СА</vt:lpstr>
      <vt:lpstr>ФасадыПП2</vt:lpstr>
      <vt:lpstr>Проекты ПП2</vt:lpstr>
      <vt:lpstr>лестницыПП2</vt:lpstr>
      <vt:lpstr>устойчПП2</vt:lpstr>
      <vt:lpstr>авр учПП2</vt:lpstr>
      <vt:lpstr>ПроектыПП4</vt:lpstr>
      <vt:lpstr>сохр устПП4</vt:lpstr>
      <vt:lpstr>ТеплообПП4</vt:lpstr>
      <vt:lpstr>АИТП ПП4</vt:lpstr>
      <vt:lpstr>Фасады ПП4</vt:lpstr>
      <vt:lpstr>Кровля мет ПП4</vt:lpstr>
      <vt:lpstr>Кровля мяг ПП4</vt:lpstr>
      <vt:lpstr>Балки ПП4</vt:lpstr>
      <vt:lpstr>'АИТП ПП4'!Заголовки_для_печати</vt:lpstr>
      <vt:lpstr>'Балки ПП4'!Заголовки_для_печати</vt:lpstr>
      <vt:lpstr>'Кровля мет ПП4'!Заголовки_для_печати</vt:lpstr>
      <vt:lpstr>'Кровля мяг ПП4'!Заголовки_для_печати</vt:lpstr>
      <vt:lpstr>ПроектыПП4!Заголовки_для_печати</vt:lpstr>
      <vt:lpstr>СА!Заголовки_для_печати</vt:lpstr>
      <vt:lpstr>'сохр устПП4'!Заголовки_для_печати</vt:lpstr>
      <vt:lpstr>ТеплообПП4!Заголовки_для_печати</vt:lpstr>
      <vt:lpstr>'Фасады ПП4'!Заголовки_для_печати</vt:lpstr>
      <vt:lpstr>ФасадыПП2!Заголовки_для_печати</vt:lpstr>
      <vt:lpstr>'авр учПП2'!Область_печати</vt:lpstr>
      <vt:lpstr>'АИТП ПП4'!Область_печати</vt:lpstr>
      <vt:lpstr>'Балки ПП4'!Область_печати</vt:lpstr>
      <vt:lpstr>'Кровля мет ПП4'!Область_печати</vt:lpstr>
      <vt:lpstr>'Кровля мяг ПП4'!Область_печати</vt:lpstr>
      <vt:lpstr>лестницыПП2!Область_печати</vt:lpstr>
      <vt:lpstr>'Проекты ПП2'!Область_печати</vt:lpstr>
      <vt:lpstr>ПроектыПП4!Область_печати</vt:lpstr>
      <vt:lpstr>СА!Область_печати</vt:lpstr>
      <vt:lpstr>'сохр устПП4'!Область_печати</vt:lpstr>
      <vt:lpstr>ТеплообПП4!Область_печати</vt:lpstr>
      <vt:lpstr>устойчПП2!Область_печати</vt:lpstr>
      <vt:lpstr>'Фасады ПП4'!Область_печати</vt:lpstr>
      <vt:lpstr>ФасадыПП2!Область_печати</vt:lpstr>
    </vt:vector>
  </TitlesOfParts>
  <Company>Work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ec28</dc:creator>
  <cp:lastModifiedBy>Верещагина Наталья Владимировна</cp:lastModifiedBy>
  <cp:lastPrinted>2025-12-18T14:27:03Z</cp:lastPrinted>
  <dcterms:created xsi:type="dcterms:W3CDTF">2010-07-20T02:24:00Z</dcterms:created>
  <dcterms:modified xsi:type="dcterms:W3CDTF">2025-12-18T14:51:28Z</dcterms:modified>
</cp:coreProperties>
</file>